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TPR\17.- Estudios\La Serena Coquimbo\VOP 2016\Informe Final  Ser-Coq VF\Anexos\"/>
    </mc:Choice>
  </mc:AlternateContent>
  <bookViews>
    <workbookView xWindow="120" yWindow="150" windowWidth="20115" windowHeight="7995" activeTab="3"/>
  </bookViews>
  <sheets>
    <sheet name="Periodos a Medir" sheetId="7" r:id="rId1"/>
    <sheet name="Servicios" sheetId="8" r:id="rId2"/>
    <sheet name="PC Tareas 4, 6 y 8" sheetId="1" r:id="rId3"/>
    <sheet name="GEO" sheetId="9" r:id="rId4"/>
    <sheet name="Tar 4 y 6 TOC-FREC" sheetId="6" r:id="rId5"/>
    <sheet name="Tar 4 Afluencia de Pasajeros" sheetId="4" r:id="rId6"/>
    <sheet name="Tar 8 Sub-Baj Paradero" sheetId="5" r:id="rId7"/>
    <sheet name="Hoja2" sheetId="2" r:id="rId8"/>
    <sheet name="Hoja3" sheetId="3" r:id="rId9"/>
  </sheets>
  <definedNames>
    <definedName name="_xlnm._FilterDatabase" localSheetId="2" hidden="1">'PC Tareas 4, 6 y 8'!$B$6:$K$35</definedName>
    <definedName name="_xlnm.Print_Area" localSheetId="5">'Tar 4 Afluencia de Pasajeros'!$B$1:$Y$46</definedName>
    <definedName name="_xlnm.Print_Area" localSheetId="4">'Tar 4 y 6 TOC-FREC'!$B$1:$AB$55</definedName>
    <definedName name="_xlnm.Print_Area" localSheetId="6">'Tar 8 Sub-Baj Paradero'!$B$1:$AB$51</definedName>
  </definedNames>
  <calcPr calcId="152511"/>
</workbook>
</file>

<file path=xl/calcChain.xml><?xml version="1.0" encoding="utf-8"?>
<calcChain xmlns="http://schemas.openxmlformats.org/spreadsheetml/2006/main">
  <c r="D41" i="6" l="1"/>
  <c r="D42" i="6" s="1"/>
  <c r="D43" i="6" s="1"/>
  <c r="D44" i="6" s="1"/>
  <c r="D45" i="6" s="1"/>
  <c r="D46" i="6" s="1"/>
  <c r="D47" i="6" s="1"/>
  <c r="D48" i="6" s="1"/>
  <c r="D49" i="6" s="1"/>
  <c r="D50" i="6" s="1"/>
  <c r="D51" i="6" s="1"/>
  <c r="D52" i="6" s="1"/>
  <c r="D53" i="6" s="1"/>
  <c r="D21" i="6"/>
  <c r="D22" i="6" s="1"/>
  <c r="D23" i="6" s="1"/>
  <c r="D24" i="6" s="1"/>
  <c r="D25" i="6" s="1"/>
  <c r="D26" i="6" s="1"/>
  <c r="D27" i="6" s="1"/>
  <c r="D28" i="6" s="1"/>
  <c r="D29" i="6" s="1"/>
  <c r="D30" i="6" s="1"/>
  <c r="D31" i="6" s="1"/>
  <c r="D32" i="6" s="1"/>
  <c r="D33" i="6" s="1"/>
  <c r="D38" i="5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W37" i="5"/>
  <c r="W38" i="5" s="1"/>
  <c r="W39" i="5" s="1"/>
  <c r="W40" i="5" s="1"/>
  <c r="W41" i="5" s="1"/>
  <c r="W42" i="5" s="1"/>
  <c r="W43" i="5" s="1"/>
  <c r="W44" i="5" s="1"/>
  <c r="W45" i="5" s="1"/>
  <c r="W46" i="5" s="1"/>
  <c r="D37" i="5"/>
  <c r="W36" i="5"/>
  <c r="D18" i="5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W17" i="5"/>
  <c r="W18" i="5" s="1"/>
  <c r="W19" i="5" s="1"/>
  <c r="W20" i="5" s="1"/>
  <c r="W21" i="5" s="1"/>
  <c r="W22" i="5" s="1"/>
  <c r="W23" i="5" s="1"/>
  <c r="W24" i="5" s="1"/>
  <c r="W25" i="5" s="1"/>
  <c r="W26" i="5" s="1"/>
  <c r="D17" i="5"/>
  <c r="W16" i="5"/>
  <c r="C17" i="4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</calcChain>
</file>

<file path=xl/sharedStrings.xml><?xml version="1.0" encoding="utf-8"?>
<sst xmlns="http://schemas.openxmlformats.org/spreadsheetml/2006/main" count="935" uniqueCount="186">
  <si>
    <t>S/N</t>
  </si>
  <si>
    <t>SN</t>
  </si>
  <si>
    <t>OE</t>
  </si>
  <si>
    <t>P0004</t>
  </si>
  <si>
    <t>NS</t>
  </si>
  <si>
    <t>EO</t>
  </si>
  <si>
    <t>P0022</t>
  </si>
  <si>
    <t>P0030</t>
  </si>
  <si>
    <t>P0033</t>
  </si>
  <si>
    <t>P0035</t>
  </si>
  <si>
    <t>P0038</t>
  </si>
  <si>
    <t>P0040</t>
  </si>
  <si>
    <t>P0043</t>
  </si>
  <si>
    <t>P0080</t>
  </si>
  <si>
    <t>P0105</t>
  </si>
  <si>
    <t>P0122</t>
  </si>
  <si>
    <t>P0124</t>
  </si>
  <si>
    <t>P0126</t>
  </si>
  <si>
    <t>P0141</t>
  </si>
  <si>
    <t>P0160</t>
  </si>
  <si>
    <t>P0168</t>
  </si>
  <si>
    <t>P0211</t>
  </si>
  <si>
    <t>P0214</t>
  </si>
  <si>
    <t>P0223</t>
  </si>
  <si>
    <t>P0242</t>
  </si>
  <si>
    <t>Nº</t>
  </si>
  <si>
    <t>PC</t>
  </si>
  <si>
    <t>Tipo de Parada</t>
  </si>
  <si>
    <t>Latitud</t>
  </si>
  <si>
    <t>Longitud</t>
  </si>
  <si>
    <t>Parada Formal</t>
  </si>
  <si>
    <t>Paradero</t>
  </si>
  <si>
    <t>Alessandri</t>
  </si>
  <si>
    <t>Calle</t>
  </si>
  <si>
    <t>Ruta 5 Norte</t>
  </si>
  <si>
    <t>Av. Francisco de Aguirre</t>
  </si>
  <si>
    <t>Av. Balmaceda</t>
  </si>
  <si>
    <t>Varela</t>
  </si>
  <si>
    <t>Juan Melgarejo</t>
  </si>
  <si>
    <t>La Cantera</t>
  </si>
  <si>
    <t>Brasil</t>
  </si>
  <si>
    <t>Nicaragua</t>
  </si>
  <si>
    <t>El Sauce</t>
  </si>
  <si>
    <t>Esmeralda</t>
  </si>
  <si>
    <t>Vicente Zorrilla</t>
  </si>
  <si>
    <t>Cienfuegos</t>
  </si>
  <si>
    <t>Ruta 43</t>
  </si>
  <si>
    <t>Número</t>
  </si>
  <si>
    <t>Comuna</t>
  </si>
  <si>
    <t>Coquimbo</t>
  </si>
  <si>
    <t>La Serena</t>
  </si>
  <si>
    <t>Centro</t>
  </si>
  <si>
    <t>Eje Balmaceda</t>
  </si>
  <si>
    <t>Las Compañías</t>
  </si>
  <si>
    <t>Llano</t>
  </si>
  <si>
    <t>Sindempart</t>
  </si>
  <si>
    <t>Tierras Blancas</t>
  </si>
  <si>
    <t>Puntos de Control Tareas:</t>
  </si>
  <si>
    <t xml:space="preserve">Tarea 4.4: </t>
  </si>
  <si>
    <t>Mediciones de Nivel de Servicio en Paradas y Paraderos</t>
  </si>
  <si>
    <t xml:space="preserve">Tarea 4.6: </t>
  </si>
  <si>
    <t xml:space="preserve">Tarea 4.8: </t>
  </si>
  <si>
    <t>Medición de Tasas de Ocupación y Frecuencias en Puntos Seleccionados</t>
  </si>
  <si>
    <t>Medición de Subidas y Bajadas en Paradas y Paraderos</t>
  </si>
  <si>
    <t>Sector</t>
  </si>
  <si>
    <t>Sentido</t>
  </si>
  <si>
    <t>MEDICION DE AFLUENCIA DE PASAJEROS A LA PARADA O PARADERO</t>
  </si>
  <si>
    <t>Medición y Análisis de Variables de Operación, Asociados al Sistema de Transporte Público Mayor Urbano de La Serena y Coquimbo</t>
  </si>
  <si>
    <t>Pto. Control</t>
  </si>
  <si>
    <t>Movimiento</t>
  </si>
  <si>
    <t>Fecha de Medición</t>
  </si>
  <si>
    <t>Hora inicio</t>
  </si>
  <si>
    <t>Hora término</t>
  </si>
  <si>
    <t>Día</t>
  </si>
  <si>
    <t>Mes</t>
  </si>
  <si>
    <t>Año</t>
  </si>
  <si>
    <t>Hora</t>
  </si>
  <si>
    <t>Minuto</t>
  </si>
  <si>
    <t>Pasajero</t>
  </si>
  <si>
    <t>Adulto</t>
  </si>
  <si>
    <t>Escolar</t>
  </si>
  <si>
    <t>Hora de Llegada al Paradero</t>
  </si>
  <si>
    <t>Hora de Subida al Bus</t>
  </si>
  <si>
    <t>Sentido (Ida-Reg)</t>
  </si>
  <si>
    <t>Lugar de la Fila al Subir</t>
  </si>
  <si>
    <t>:</t>
  </si>
  <si>
    <t>Medidor:</t>
  </si>
  <si>
    <t>MEDICION DE SUBIDA - BAJADA EN PARADEROS</t>
  </si>
  <si>
    <t>Registro</t>
  </si>
  <si>
    <t>Hora de Pasada</t>
  </si>
  <si>
    <t>Patente del Bus</t>
  </si>
  <si>
    <t>Pasajeros Suben</t>
  </si>
  <si>
    <t>Pasajeros Bajan</t>
  </si>
  <si>
    <t>Intervalo de 5 Min.</t>
  </si>
  <si>
    <t>Pasajeros en Paradero</t>
  </si>
  <si>
    <t xml:space="preserve">MEDICION DE FRECUENCIA Y TASAS DE OCUPACION </t>
  </si>
  <si>
    <t>CODIGOS para Taxibuses y Buses</t>
  </si>
  <si>
    <r>
      <t>1</t>
    </r>
    <r>
      <rPr>
        <sz val="9"/>
        <rFont val="Arial"/>
        <family val="2"/>
      </rPr>
      <t xml:space="preserve">  =  Menos de la mitad de los asientos ocupados</t>
    </r>
  </si>
  <si>
    <r>
      <t>2</t>
    </r>
    <r>
      <rPr>
        <sz val="9"/>
        <rFont val="Arial"/>
        <family val="2"/>
      </rPr>
      <t xml:space="preserve">  =  Más de la mitad de los asientos ocupados</t>
    </r>
  </si>
  <si>
    <r>
      <t>3</t>
    </r>
    <r>
      <rPr>
        <sz val="9"/>
        <rFont val="Arial"/>
        <family val="2"/>
      </rPr>
      <t xml:space="preserve">  =  Menos de la mitad del pasillo con pasajeros de pie</t>
    </r>
  </si>
  <si>
    <r>
      <t>4</t>
    </r>
    <r>
      <rPr>
        <sz val="9"/>
        <rFont val="Arial"/>
        <family val="2"/>
      </rPr>
      <t xml:space="preserve">  =  Más de la mitad del pasillo con pasajeros de pie</t>
    </r>
  </si>
  <si>
    <r>
      <t>5</t>
    </r>
    <r>
      <rPr>
        <sz val="9"/>
        <rFont val="Arial"/>
        <family val="2"/>
      </rPr>
      <t xml:space="preserve">  =  Pasillo totalmente lleno</t>
    </r>
  </si>
  <si>
    <r>
      <t>6</t>
    </r>
    <r>
      <rPr>
        <sz val="9"/>
        <rFont val="Arial"/>
        <family val="2"/>
      </rPr>
      <t xml:space="preserve">  =  Pasillo totalmente lleno, con pasajeros en la pisadera</t>
    </r>
  </si>
  <si>
    <t>Buses Urbanos y Rurales</t>
  </si>
  <si>
    <t>Código de Ocupación</t>
  </si>
  <si>
    <t xml:space="preserve">        Bus                TXB</t>
  </si>
  <si>
    <t>Ida</t>
  </si>
  <si>
    <t>Reg</t>
  </si>
  <si>
    <t>Identificación del Servicio</t>
  </si>
  <si>
    <t>Identif. del Servicio</t>
  </si>
  <si>
    <t>Denominación Período</t>
  </si>
  <si>
    <t>Períodos Básicos</t>
  </si>
  <si>
    <t>Punta Mañana (PMA)</t>
  </si>
  <si>
    <t>07:00 - 09:00</t>
  </si>
  <si>
    <t>Fuera de Punta (FPU)</t>
  </si>
  <si>
    <t>09:30 - 11:30</t>
  </si>
  <si>
    <t>Punta Medio Día (PMD)</t>
  </si>
  <si>
    <t>12:30 - 14:30</t>
  </si>
  <si>
    <t>Punta Tarde (PTA)</t>
  </si>
  <si>
    <t>17:30 - 19:30</t>
  </si>
  <si>
    <t>07:15 - 08:45</t>
  </si>
  <si>
    <t>09:45 - 11:15</t>
  </si>
  <si>
    <t>12:45 - 14:15</t>
  </si>
  <si>
    <t>17:45 - 19:15</t>
  </si>
  <si>
    <t>Intervalo Medición</t>
  </si>
  <si>
    <t>Hrs. a Medir</t>
  </si>
  <si>
    <t>ID Servicio</t>
  </si>
  <si>
    <t>Lincosur 1 - 7</t>
  </si>
  <si>
    <t>Lincosur 2 - 4</t>
  </si>
  <si>
    <t>Lincosur 8 - 3</t>
  </si>
  <si>
    <t>Lincosur 8 - 11 - 3</t>
  </si>
  <si>
    <t>Lincosur 5B</t>
  </si>
  <si>
    <t>Lincosur 6</t>
  </si>
  <si>
    <t>Lincosur 12</t>
  </si>
  <si>
    <t>Lincosur 9C</t>
  </si>
  <si>
    <t>Lincosur Caleta San Pedro</t>
  </si>
  <si>
    <t>Liserco 1 - 6</t>
  </si>
  <si>
    <t>Liserco 6 - 1 - 5</t>
  </si>
  <si>
    <t xml:space="preserve">Liserco 7 - 4B </t>
  </si>
  <si>
    <t>Liserco 8 - 4A</t>
  </si>
  <si>
    <t>Liserco 2</t>
  </si>
  <si>
    <t>Liserco 3 - Villa Las Canteras</t>
  </si>
  <si>
    <t>Lisanco 1 - 6</t>
  </si>
  <si>
    <t>Lisanco 6 - 1 - 5</t>
  </si>
  <si>
    <t>Lisanco Hospital - Sindempart</t>
  </si>
  <si>
    <t>Lisanco San Juan - Sindempart</t>
  </si>
  <si>
    <t>Código</t>
  </si>
  <si>
    <t>Lincosur 1</t>
  </si>
  <si>
    <t>Lincosur 2</t>
  </si>
  <si>
    <t>Lincosur 3</t>
  </si>
  <si>
    <t>Lincosur 4</t>
  </si>
  <si>
    <t>Lincosur 8</t>
  </si>
  <si>
    <t>Lincosur 11</t>
  </si>
  <si>
    <t>Lincosur 7</t>
  </si>
  <si>
    <t>Liserco 1</t>
  </si>
  <si>
    <t>Liserco 5</t>
  </si>
  <si>
    <t>Liserco 6</t>
  </si>
  <si>
    <t>Liserco 7</t>
  </si>
  <si>
    <t>Liserco 8</t>
  </si>
  <si>
    <t>204A</t>
  </si>
  <si>
    <t>204B</t>
  </si>
  <si>
    <t>Liserco 4B</t>
  </si>
  <si>
    <t>Liserco 4A</t>
  </si>
  <si>
    <t>Lisanco 1</t>
  </si>
  <si>
    <t>Lisanco 5</t>
  </si>
  <si>
    <t>Lisanco 6</t>
  </si>
  <si>
    <t>Combinación de Servicios</t>
  </si>
  <si>
    <t>Servicios de Lisanco y sus Códigos</t>
  </si>
  <si>
    <t>Servicios de Liserco y sus Códigos</t>
  </si>
  <si>
    <t>Servicios de Lincosur y sus Códigos</t>
  </si>
  <si>
    <t>P0070</t>
  </si>
  <si>
    <t>P0073</t>
  </si>
  <si>
    <t>P0076</t>
  </si>
  <si>
    <t>P0078</t>
  </si>
  <si>
    <t>P0088</t>
  </si>
  <si>
    <t>P0114</t>
  </si>
  <si>
    <t>P0264</t>
  </si>
  <si>
    <t>P0292</t>
  </si>
  <si>
    <t>P0306</t>
  </si>
  <si>
    <t>Talca</t>
  </si>
  <si>
    <t>General Oscar Bonilla</t>
  </si>
  <si>
    <t>Emilio Bello Codesido</t>
  </si>
  <si>
    <t>La Florida/Antena</t>
  </si>
  <si>
    <t xml:space="preserve">Aníbal Pinto </t>
  </si>
  <si>
    <t>Km1</t>
  </si>
  <si>
    <t>PC(ID)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</si>
</sst>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_([$€]* #,##0.00_);_([$€]* \(#,##0.00\);_([$€]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11"/>
      <color theme="1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2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u/>
      <sz val="10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b/>
      <sz val="10"/>
      <color rgb="FF222222"/>
      <name val="Times New Roman"/>
      <family val="1"/>
    </font>
    <font>
      <sz val="10"/>
      <color rgb="FF222222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20" fillId="0" borderId="0"/>
    <xf numFmtId="165" fontId="20" fillId="0" borderId="0" applyFont="0" applyFill="0" applyBorder="0" applyAlignment="0" applyProtection="0"/>
  </cellStyleXfs>
  <cellXfs count="67">
    <xf numFmtId="0" fontId="0" fillId="0" borderId="0" xfId="0"/>
    <xf numFmtId="0" fontId="4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7" fillId="0" borderId="0" xfId="1" applyProtection="1">
      <protection hidden="1"/>
    </xf>
    <xf numFmtId="0" fontId="8" fillId="0" borderId="0" xfId="1" applyFont="1" applyProtection="1">
      <protection hidden="1"/>
    </xf>
    <xf numFmtId="0" fontId="10" fillId="0" borderId="0" xfId="1" applyFont="1" applyAlignment="1" applyProtection="1">
      <alignment horizontal="center" vertical="center" wrapText="1"/>
      <protection hidden="1"/>
    </xf>
    <xf numFmtId="0" fontId="9" fillId="0" borderId="0" xfId="2" applyFont="1" applyBorder="1" applyAlignment="1">
      <alignment horizontal="left"/>
    </xf>
    <xf numFmtId="0" fontId="12" fillId="0" borderId="0" xfId="1" applyFont="1" applyProtection="1">
      <protection hidden="1"/>
    </xf>
    <xf numFmtId="0" fontId="13" fillId="0" borderId="0" xfId="1" applyFont="1" applyProtection="1">
      <protection hidden="1"/>
    </xf>
    <xf numFmtId="0" fontId="14" fillId="0" borderId="0" xfId="1" applyFont="1" applyProtection="1">
      <protection hidden="1"/>
    </xf>
    <xf numFmtId="0" fontId="15" fillId="0" borderId="4" xfId="1" applyFont="1" applyBorder="1" applyAlignment="1" applyProtection="1">
      <alignment horizontal="center" vertical="center"/>
      <protection locked="0"/>
    </xf>
    <xf numFmtId="0" fontId="15" fillId="0" borderId="1" xfId="1" applyFont="1" applyBorder="1" applyAlignment="1" applyProtection="1">
      <alignment horizontal="center" vertical="center"/>
      <protection locked="0"/>
    </xf>
    <xf numFmtId="0" fontId="7" fillId="0" borderId="0" xfId="1" applyBorder="1" applyAlignment="1" applyProtection="1">
      <alignment horizontal="center"/>
      <protection hidden="1"/>
    </xf>
    <xf numFmtId="0" fontId="16" fillId="0" borderId="0" xfId="1" applyFont="1" applyProtection="1">
      <protection hidden="1"/>
    </xf>
    <xf numFmtId="1" fontId="7" fillId="0" borderId="5" xfId="1" applyNumberFormat="1" applyBorder="1" applyAlignment="1" applyProtection="1">
      <alignment horizontal="center" vertical="center"/>
      <protection hidden="1"/>
    </xf>
    <xf numFmtId="1" fontId="9" fillId="0" borderId="6" xfId="1" quotePrefix="1" applyNumberFormat="1" applyFont="1" applyBorder="1" applyAlignment="1" applyProtection="1">
      <alignment horizontal="center" vertical="center"/>
      <protection hidden="1"/>
    </xf>
    <xf numFmtId="1" fontId="9" fillId="0" borderId="7" xfId="1" quotePrefix="1" applyNumberFormat="1" applyFont="1" applyBorder="1" applyAlignment="1" applyProtection="1">
      <alignment horizontal="center" vertical="center"/>
      <protection hidden="1"/>
    </xf>
    <xf numFmtId="1" fontId="9" fillId="0" borderId="0" xfId="1" quotePrefix="1" applyNumberFormat="1" applyFont="1" applyBorder="1" applyAlignment="1" applyProtection="1">
      <alignment horizontal="center" vertical="center"/>
      <protection hidden="1"/>
    </xf>
    <xf numFmtId="0" fontId="15" fillId="0" borderId="0" xfId="1" applyFont="1" applyBorder="1" applyAlignment="1" applyProtection="1">
      <alignment horizontal="center" vertical="center"/>
      <protection locked="0"/>
    </xf>
    <xf numFmtId="164" fontId="17" fillId="0" borderId="5" xfId="1" applyNumberFormat="1" applyFont="1" applyBorder="1" applyAlignment="1" applyProtection="1">
      <alignment horizontal="center" vertical="center"/>
      <protection locked="0"/>
    </xf>
    <xf numFmtId="164" fontId="18" fillId="0" borderId="7" xfId="1" applyNumberFormat="1" applyFont="1" applyBorder="1" applyAlignment="1" applyProtection="1">
      <alignment horizontal="center" vertical="top"/>
      <protection locked="0"/>
    </xf>
    <xf numFmtId="0" fontId="19" fillId="0" borderId="0" xfId="1" applyFont="1" applyBorder="1" applyAlignment="1" applyProtection="1">
      <alignment horizontal="center" vertical="top"/>
      <protection hidden="1"/>
    </xf>
    <xf numFmtId="0" fontId="19" fillId="0" borderId="0" xfId="1" applyFont="1" applyAlignment="1" applyProtection="1">
      <alignment horizontal="center" vertical="top"/>
      <protection hidden="1"/>
    </xf>
    <xf numFmtId="0" fontId="7" fillId="0" borderId="8" xfId="1" applyBorder="1" applyAlignment="1" applyProtection="1">
      <alignment horizontal="center" vertical="center"/>
      <protection hidden="1"/>
    </xf>
    <xf numFmtId="0" fontId="7" fillId="0" borderId="9" xfId="1" applyBorder="1" applyAlignment="1" applyProtection="1">
      <alignment horizontal="center" vertical="center"/>
      <protection hidden="1"/>
    </xf>
    <xf numFmtId="0" fontId="7" fillId="0" borderId="0" xfId="1" applyBorder="1" applyProtection="1">
      <protection hidden="1"/>
    </xf>
    <xf numFmtId="0" fontId="7" fillId="0" borderId="3" xfId="1" applyBorder="1" applyProtection="1">
      <protection hidden="1"/>
    </xf>
    <xf numFmtId="0" fontId="7" fillId="0" borderId="3" xfId="1" applyBorder="1" applyAlignment="1" applyProtection="1">
      <protection hidden="1"/>
    </xf>
    <xf numFmtId="0" fontId="7" fillId="0" borderId="3" xfId="1" applyBorder="1" applyAlignment="1" applyProtection="1">
      <alignment horizontal="center"/>
      <protection hidden="1"/>
    </xf>
    <xf numFmtId="0" fontId="21" fillId="0" borderId="2" xfId="1" applyFont="1" applyBorder="1" applyAlignment="1" applyProtection="1">
      <alignment horizontal="center"/>
      <protection hidden="1"/>
    </xf>
    <xf numFmtId="0" fontId="2" fillId="0" borderId="0" xfId="0" applyFont="1"/>
    <xf numFmtId="0" fontId="22" fillId="4" borderId="2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20" fontId="23" fillId="5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6" fillId="0" borderId="0" xfId="0" applyFont="1"/>
    <xf numFmtId="0" fontId="7" fillId="0" borderId="3" xfId="1" applyBorder="1" applyAlignment="1" applyProtection="1">
      <alignment horizontal="center"/>
      <protection hidden="1"/>
    </xf>
    <xf numFmtId="0" fontId="16" fillId="0" borderId="8" xfId="3" applyFont="1" applyBorder="1" applyAlignment="1" applyProtection="1">
      <alignment horizontal="center" vertical="center" wrapText="1"/>
      <protection hidden="1"/>
    </xf>
    <xf numFmtId="0" fontId="16" fillId="0" borderId="9" xfId="3" applyFont="1" applyBorder="1" applyAlignment="1" applyProtection="1">
      <alignment horizontal="center" vertical="center" wrapText="1"/>
      <protection hidden="1"/>
    </xf>
    <xf numFmtId="0" fontId="16" fillId="0" borderId="10" xfId="3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7" fillId="0" borderId="8" xfId="1" applyBorder="1" applyAlignment="1" applyProtection="1">
      <alignment horizontal="center" vertical="center"/>
      <protection hidden="1"/>
    </xf>
    <xf numFmtId="0" fontId="7" fillId="0" borderId="9" xfId="1" applyBorder="1" applyAlignment="1" applyProtection="1">
      <alignment horizontal="center" vertical="center"/>
      <protection hidden="1"/>
    </xf>
    <xf numFmtId="0" fontId="7" fillId="0" borderId="8" xfId="1" applyFont="1" applyBorder="1" applyAlignment="1" applyProtection="1">
      <alignment horizontal="center" vertical="center"/>
      <protection hidden="1"/>
    </xf>
    <xf numFmtId="0" fontId="7" fillId="0" borderId="9" xfId="1" applyFont="1" applyBorder="1" applyAlignment="1" applyProtection="1">
      <alignment horizontal="center" vertical="center"/>
      <protection hidden="1"/>
    </xf>
    <xf numFmtId="0" fontId="17" fillId="0" borderId="8" xfId="1" applyFont="1" applyBorder="1" applyAlignment="1" applyProtection="1">
      <alignment horizontal="center"/>
      <protection hidden="1"/>
    </xf>
    <xf numFmtId="0" fontId="17" fillId="0" borderId="10" xfId="1" applyFont="1" applyBorder="1" applyAlignment="1" applyProtection="1">
      <alignment horizontal="center"/>
      <protection hidden="1"/>
    </xf>
    <xf numFmtId="0" fontId="17" fillId="0" borderId="9" xfId="1" applyFont="1" applyBorder="1" applyAlignment="1" applyProtection="1">
      <alignment horizontal="center"/>
      <protection hidden="1"/>
    </xf>
    <xf numFmtId="0" fontId="7" fillId="0" borderId="8" xfId="1" applyBorder="1" applyAlignment="1" applyProtection="1">
      <alignment horizontal="center"/>
      <protection hidden="1"/>
    </xf>
    <xf numFmtId="0" fontId="7" fillId="0" borderId="10" xfId="1" applyBorder="1" applyAlignment="1" applyProtection="1">
      <alignment horizontal="center"/>
      <protection hidden="1"/>
    </xf>
    <xf numFmtId="0" fontId="7" fillId="0" borderId="9" xfId="1" applyBorder="1" applyAlignment="1" applyProtection="1">
      <alignment horizontal="center"/>
      <protection hidden="1"/>
    </xf>
    <xf numFmtId="0" fontId="7" fillId="0" borderId="8" xfId="1" applyBorder="1" applyAlignment="1" applyProtection="1">
      <alignment horizontal="left"/>
      <protection hidden="1"/>
    </xf>
    <xf numFmtId="0" fontId="7" fillId="0" borderId="10" xfId="1" applyBorder="1" applyAlignment="1" applyProtection="1">
      <alignment horizontal="left"/>
      <protection hidden="1"/>
    </xf>
    <xf numFmtId="0" fontId="7" fillId="0" borderId="9" xfId="1" applyBorder="1" applyAlignment="1" applyProtection="1">
      <alignment horizontal="left"/>
      <protection hidden="1"/>
    </xf>
    <xf numFmtId="0" fontId="8" fillId="0" borderId="0" xfId="1" applyFont="1" applyBorder="1" applyAlignment="1" applyProtection="1">
      <alignment horizontal="left"/>
      <protection hidden="1"/>
    </xf>
    <xf numFmtId="0" fontId="8" fillId="0" borderId="0" xfId="1" applyFont="1" applyAlignment="1" applyProtection="1">
      <alignment horizontal="right"/>
      <protection hidden="1"/>
    </xf>
    <xf numFmtId="0" fontId="7" fillId="0" borderId="10" xfId="1" applyFont="1" applyBorder="1" applyAlignment="1" applyProtection="1">
      <alignment horizontal="center" vertical="center"/>
      <protection hidden="1"/>
    </xf>
    <xf numFmtId="0" fontId="7" fillId="0" borderId="10" xfId="1" applyBorder="1" applyAlignment="1" applyProtection="1">
      <alignment horizontal="center" vertical="center"/>
      <protection hidden="1"/>
    </xf>
    <xf numFmtId="0" fontId="16" fillId="0" borderId="2" xfId="3" applyFont="1" applyBorder="1" applyAlignment="1" applyProtection="1">
      <alignment horizontal="center" vertical="center" wrapText="1"/>
      <protection hidden="1"/>
    </xf>
  </cellXfs>
  <cellStyles count="5">
    <cellStyle name="Euro" xfId="4"/>
    <cellStyle name="Normal" xfId="0" builtinId="0"/>
    <cellStyle name="Normal 2" xfId="3"/>
    <cellStyle name="Normal_Anexo 2.1 - Formulario de Flujos" xfId="2"/>
    <cellStyle name="Normal_Formulario TOC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180975</xdr:colOff>
      <xdr:row>1</xdr:row>
      <xdr:rowOff>0</xdr:rowOff>
    </xdr:from>
    <xdr:to>
      <xdr:col>27</xdr:col>
      <xdr:colOff>171450</xdr:colOff>
      <xdr:row>10</xdr:row>
      <xdr:rowOff>104775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762625" y="161925"/>
          <a:ext cx="2428875" cy="1762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123825</xdr:colOff>
      <xdr:row>0</xdr:row>
      <xdr:rowOff>85725</xdr:rowOff>
    </xdr:from>
    <xdr:to>
      <xdr:col>4</xdr:col>
      <xdr:colOff>114300</xdr:colOff>
      <xdr:row>5</xdr:row>
      <xdr:rowOff>38100</xdr:rowOff>
    </xdr:to>
    <xdr:pic>
      <xdr:nvPicPr>
        <xdr:cNvPr id="3" name="Picture 2" descr="LOGCIS_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85725"/>
          <a:ext cx="9048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38100</xdr:colOff>
      <xdr:row>18</xdr:row>
      <xdr:rowOff>28575</xdr:rowOff>
    </xdr:from>
    <xdr:to>
      <xdr:col>19</xdr:col>
      <xdr:colOff>219075</xdr:colOff>
      <xdr:row>18</xdr:row>
      <xdr:rowOff>209550</xdr:rowOff>
    </xdr:to>
    <xdr:sp macro="" textlink="">
      <xdr:nvSpPr>
        <xdr:cNvPr id="4" name="Rectangle 94"/>
        <xdr:cNvSpPr>
          <a:spLocks noChangeAspect="1" noChangeArrowheads="1"/>
        </xdr:cNvSpPr>
      </xdr:nvSpPr>
      <xdr:spPr bwMode="auto">
        <a:xfrm>
          <a:off x="5619750" y="33337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18</xdr:row>
      <xdr:rowOff>38100</xdr:rowOff>
    </xdr:from>
    <xdr:to>
      <xdr:col>21</xdr:col>
      <xdr:colOff>228600</xdr:colOff>
      <xdr:row>18</xdr:row>
      <xdr:rowOff>219075</xdr:rowOff>
    </xdr:to>
    <xdr:sp macro="" textlink="">
      <xdr:nvSpPr>
        <xdr:cNvPr id="5" name="Rectangle 94"/>
        <xdr:cNvSpPr>
          <a:spLocks noChangeAspect="1" noChangeArrowheads="1"/>
        </xdr:cNvSpPr>
      </xdr:nvSpPr>
      <xdr:spPr bwMode="auto">
        <a:xfrm>
          <a:off x="6238875" y="33432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19</xdr:row>
      <xdr:rowOff>28575</xdr:rowOff>
    </xdr:from>
    <xdr:to>
      <xdr:col>19</xdr:col>
      <xdr:colOff>219075</xdr:colOff>
      <xdr:row>19</xdr:row>
      <xdr:rowOff>209550</xdr:rowOff>
    </xdr:to>
    <xdr:sp macro="" textlink="">
      <xdr:nvSpPr>
        <xdr:cNvPr id="6" name="Rectangle 94"/>
        <xdr:cNvSpPr>
          <a:spLocks noChangeAspect="1" noChangeArrowheads="1"/>
        </xdr:cNvSpPr>
      </xdr:nvSpPr>
      <xdr:spPr bwMode="auto">
        <a:xfrm>
          <a:off x="5619750" y="35814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19</xdr:row>
      <xdr:rowOff>38100</xdr:rowOff>
    </xdr:from>
    <xdr:to>
      <xdr:col>21</xdr:col>
      <xdr:colOff>228600</xdr:colOff>
      <xdr:row>19</xdr:row>
      <xdr:rowOff>219075</xdr:rowOff>
    </xdr:to>
    <xdr:sp macro="" textlink="">
      <xdr:nvSpPr>
        <xdr:cNvPr id="7" name="Rectangle 94"/>
        <xdr:cNvSpPr>
          <a:spLocks noChangeAspect="1" noChangeArrowheads="1"/>
        </xdr:cNvSpPr>
      </xdr:nvSpPr>
      <xdr:spPr bwMode="auto">
        <a:xfrm>
          <a:off x="6238875" y="35909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20</xdr:row>
      <xdr:rowOff>28575</xdr:rowOff>
    </xdr:from>
    <xdr:to>
      <xdr:col>19</xdr:col>
      <xdr:colOff>219075</xdr:colOff>
      <xdr:row>20</xdr:row>
      <xdr:rowOff>209550</xdr:rowOff>
    </xdr:to>
    <xdr:sp macro="" textlink="">
      <xdr:nvSpPr>
        <xdr:cNvPr id="8" name="Rectangle 94"/>
        <xdr:cNvSpPr>
          <a:spLocks noChangeAspect="1" noChangeArrowheads="1"/>
        </xdr:cNvSpPr>
      </xdr:nvSpPr>
      <xdr:spPr bwMode="auto">
        <a:xfrm>
          <a:off x="5619750" y="38290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20</xdr:row>
      <xdr:rowOff>38100</xdr:rowOff>
    </xdr:from>
    <xdr:to>
      <xdr:col>21</xdr:col>
      <xdr:colOff>228600</xdr:colOff>
      <xdr:row>20</xdr:row>
      <xdr:rowOff>219075</xdr:rowOff>
    </xdr:to>
    <xdr:sp macro="" textlink="">
      <xdr:nvSpPr>
        <xdr:cNvPr id="9" name="Rectangle 94"/>
        <xdr:cNvSpPr>
          <a:spLocks noChangeAspect="1" noChangeArrowheads="1"/>
        </xdr:cNvSpPr>
      </xdr:nvSpPr>
      <xdr:spPr bwMode="auto">
        <a:xfrm>
          <a:off x="6238875" y="38385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21</xdr:row>
      <xdr:rowOff>28575</xdr:rowOff>
    </xdr:from>
    <xdr:to>
      <xdr:col>19</xdr:col>
      <xdr:colOff>219075</xdr:colOff>
      <xdr:row>21</xdr:row>
      <xdr:rowOff>209550</xdr:rowOff>
    </xdr:to>
    <xdr:sp macro="" textlink="">
      <xdr:nvSpPr>
        <xdr:cNvPr id="10" name="Rectangle 94"/>
        <xdr:cNvSpPr>
          <a:spLocks noChangeAspect="1" noChangeArrowheads="1"/>
        </xdr:cNvSpPr>
      </xdr:nvSpPr>
      <xdr:spPr bwMode="auto">
        <a:xfrm>
          <a:off x="5619750" y="40767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21</xdr:row>
      <xdr:rowOff>38100</xdr:rowOff>
    </xdr:from>
    <xdr:to>
      <xdr:col>21</xdr:col>
      <xdr:colOff>228600</xdr:colOff>
      <xdr:row>21</xdr:row>
      <xdr:rowOff>219075</xdr:rowOff>
    </xdr:to>
    <xdr:sp macro="" textlink="">
      <xdr:nvSpPr>
        <xdr:cNvPr id="11" name="Rectangle 94"/>
        <xdr:cNvSpPr>
          <a:spLocks noChangeAspect="1" noChangeArrowheads="1"/>
        </xdr:cNvSpPr>
      </xdr:nvSpPr>
      <xdr:spPr bwMode="auto">
        <a:xfrm>
          <a:off x="6238875" y="40862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22</xdr:row>
      <xdr:rowOff>28575</xdr:rowOff>
    </xdr:from>
    <xdr:to>
      <xdr:col>19</xdr:col>
      <xdr:colOff>219075</xdr:colOff>
      <xdr:row>22</xdr:row>
      <xdr:rowOff>209550</xdr:rowOff>
    </xdr:to>
    <xdr:sp macro="" textlink="">
      <xdr:nvSpPr>
        <xdr:cNvPr id="12" name="Rectangle 94"/>
        <xdr:cNvSpPr>
          <a:spLocks noChangeAspect="1" noChangeArrowheads="1"/>
        </xdr:cNvSpPr>
      </xdr:nvSpPr>
      <xdr:spPr bwMode="auto">
        <a:xfrm>
          <a:off x="5619750" y="43243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22</xdr:row>
      <xdr:rowOff>38100</xdr:rowOff>
    </xdr:from>
    <xdr:to>
      <xdr:col>21</xdr:col>
      <xdr:colOff>228600</xdr:colOff>
      <xdr:row>22</xdr:row>
      <xdr:rowOff>219075</xdr:rowOff>
    </xdr:to>
    <xdr:sp macro="" textlink="">
      <xdr:nvSpPr>
        <xdr:cNvPr id="13" name="Rectangle 94"/>
        <xdr:cNvSpPr>
          <a:spLocks noChangeAspect="1" noChangeArrowheads="1"/>
        </xdr:cNvSpPr>
      </xdr:nvSpPr>
      <xdr:spPr bwMode="auto">
        <a:xfrm>
          <a:off x="6238875" y="43338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23</xdr:row>
      <xdr:rowOff>28575</xdr:rowOff>
    </xdr:from>
    <xdr:to>
      <xdr:col>19</xdr:col>
      <xdr:colOff>219075</xdr:colOff>
      <xdr:row>23</xdr:row>
      <xdr:rowOff>209550</xdr:rowOff>
    </xdr:to>
    <xdr:sp macro="" textlink="">
      <xdr:nvSpPr>
        <xdr:cNvPr id="14" name="Rectangle 94"/>
        <xdr:cNvSpPr>
          <a:spLocks noChangeAspect="1" noChangeArrowheads="1"/>
        </xdr:cNvSpPr>
      </xdr:nvSpPr>
      <xdr:spPr bwMode="auto">
        <a:xfrm>
          <a:off x="5619750" y="45720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23</xdr:row>
      <xdr:rowOff>38100</xdr:rowOff>
    </xdr:from>
    <xdr:to>
      <xdr:col>21</xdr:col>
      <xdr:colOff>228600</xdr:colOff>
      <xdr:row>23</xdr:row>
      <xdr:rowOff>219075</xdr:rowOff>
    </xdr:to>
    <xdr:sp macro="" textlink="">
      <xdr:nvSpPr>
        <xdr:cNvPr id="15" name="Rectangle 94"/>
        <xdr:cNvSpPr>
          <a:spLocks noChangeAspect="1" noChangeArrowheads="1"/>
        </xdr:cNvSpPr>
      </xdr:nvSpPr>
      <xdr:spPr bwMode="auto">
        <a:xfrm>
          <a:off x="6238875" y="45815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24</xdr:row>
      <xdr:rowOff>28575</xdr:rowOff>
    </xdr:from>
    <xdr:to>
      <xdr:col>19</xdr:col>
      <xdr:colOff>219075</xdr:colOff>
      <xdr:row>24</xdr:row>
      <xdr:rowOff>209550</xdr:rowOff>
    </xdr:to>
    <xdr:sp macro="" textlink="">
      <xdr:nvSpPr>
        <xdr:cNvPr id="16" name="Rectangle 94"/>
        <xdr:cNvSpPr>
          <a:spLocks noChangeAspect="1" noChangeArrowheads="1"/>
        </xdr:cNvSpPr>
      </xdr:nvSpPr>
      <xdr:spPr bwMode="auto">
        <a:xfrm>
          <a:off x="5619750" y="48196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24</xdr:row>
      <xdr:rowOff>38100</xdr:rowOff>
    </xdr:from>
    <xdr:to>
      <xdr:col>21</xdr:col>
      <xdr:colOff>228600</xdr:colOff>
      <xdr:row>24</xdr:row>
      <xdr:rowOff>219075</xdr:rowOff>
    </xdr:to>
    <xdr:sp macro="" textlink="">
      <xdr:nvSpPr>
        <xdr:cNvPr id="17" name="Rectangle 94"/>
        <xdr:cNvSpPr>
          <a:spLocks noChangeAspect="1" noChangeArrowheads="1"/>
        </xdr:cNvSpPr>
      </xdr:nvSpPr>
      <xdr:spPr bwMode="auto">
        <a:xfrm>
          <a:off x="6238875" y="48291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25</xdr:row>
      <xdr:rowOff>28575</xdr:rowOff>
    </xdr:from>
    <xdr:to>
      <xdr:col>19</xdr:col>
      <xdr:colOff>219075</xdr:colOff>
      <xdr:row>25</xdr:row>
      <xdr:rowOff>209550</xdr:rowOff>
    </xdr:to>
    <xdr:sp macro="" textlink="">
      <xdr:nvSpPr>
        <xdr:cNvPr id="18" name="Rectangle 94"/>
        <xdr:cNvSpPr>
          <a:spLocks noChangeAspect="1" noChangeArrowheads="1"/>
        </xdr:cNvSpPr>
      </xdr:nvSpPr>
      <xdr:spPr bwMode="auto">
        <a:xfrm>
          <a:off x="5619750" y="50673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25</xdr:row>
      <xdr:rowOff>38100</xdr:rowOff>
    </xdr:from>
    <xdr:to>
      <xdr:col>21</xdr:col>
      <xdr:colOff>228600</xdr:colOff>
      <xdr:row>25</xdr:row>
      <xdr:rowOff>219075</xdr:rowOff>
    </xdr:to>
    <xdr:sp macro="" textlink="">
      <xdr:nvSpPr>
        <xdr:cNvPr id="19" name="Rectangle 94"/>
        <xdr:cNvSpPr>
          <a:spLocks noChangeAspect="1" noChangeArrowheads="1"/>
        </xdr:cNvSpPr>
      </xdr:nvSpPr>
      <xdr:spPr bwMode="auto">
        <a:xfrm>
          <a:off x="6238875" y="50768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26</xdr:row>
      <xdr:rowOff>28575</xdr:rowOff>
    </xdr:from>
    <xdr:to>
      <xdr:col>19</xdr:col>
      <xdr:colOff>219075</xdr:colOff>
      <xdr:row>26</xdr:row>
      <xdr:rowOff>209550</xdr:rowOff>
    </xdr:to>
    <xdr:sp macro="" textlink="">
      <xdr:nvSpPr>
        <xdr:cNvPr id="20" name="Rectangle 94"/>
        <xdr:cNvSpPr>
          <a:spLocks noChangeAspect="1" noChangeArrowheads="1"/>
        </xdr:cNvSpPr>
      </xdr:nvSpPr>
      <xdr:spPr bwMode="auto">
        <a:xfrm>
          <a:off x="5619750" y="53149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26</xdr:row>
      <xdr:rowOff>38100</xdr:rowOff>
    </xdr:from>
    <xdr:to>
      <xdr:col>21</xdr:col>
      <xdr:colOff>228600</xdr:colOff>
      <xdr:row>26</xdr:row>
      <xdr:rowOff>219075</xdr:rowOff>
    </xdr:to>
    <xdr:sp macro="" textlink="">
      <xdr:nvSpPr>
        <xdr:cNvPr id="21" name="Rectangle 94"/>
        <xdr:cNvSpPr>
          <a:spLocks noChangeAspect="1" noChangeArrowheads="1"/>
        </xdr:cNvSpPr>
      </xdr:nvSpPr>
      <xdr:spPr bwMode="auto">
        <a:xfrm>
          <a:off x="6238875" y="53244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27</xdr:row>
      <xdr:rowOff>28575</xdr:rowOff>
    </xdr:from>
    <xdr:to>
      <xdr:col>19</xdr:col>
      <xdr:colOff>219075</xdr:colOff>
      <xdr:row>27</xdr:row>
      <xdr:rowOff>209550</xdr:rowOff>
    </xdr:to>
    <xdr:sp macro="" textlink="">
      <xdr:nvSpPr>
        <xdr:cNvPr id="22" name="Rectangle 94"/>
        <xdr:cNvSpPr>
          <a:spLocks noChangeAspect="1" noChangeArrowheads="1"/>
        </xdr:cNvSpPr>
      </xdr:nvSpPr>
      <xdr:spPr bwMode="auto">
        <a:xfrm>
          <a:off x="5619750" y="55626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27</xdr:row>
      <xdr:rowOff>38100</xdr:rowOff>
    </xdr:from>
    <xdr:to>
      <xdr:col>21</xdr:col>
      <xdr:colOff>228600</xdr:colOff>
      <xdr:row>27</xdr:row>
      <xdr:rowOff>219075</xdr:rowOff>
    </xdr:to>
    <xdr:sp macro="" textlink="">
      <xdr:nvSpPr>
        <xdr:cNvPr id="23" name="Rectangle 94"/>
        <xdr:cNvSpPr>
          <a:spLocks noChangeAspect="1" noChangeArrowheads="1"/>
        </xdr:cNvSpPr>
      </xdr:nvSpPr>
      <xdr:spPr bwMode="auto">
        <a:xfrm>
          <a:off x="6238875" y="55721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28</xdr:row>
      <xdr:rowOff>28575</xdr:rowOff>
    </xdr:from>
    <xdr:to>
      <xdr:col>19</xdr:col>
      <xdr:colOff>219075</xdr:colOff>
      <xdr:row>28</xdr:row>
      <xdr:rowOff>209550</xdr:rowOff>
    </xdr:to>
    <xdr:sp macro="" textlink="">
      <xdr:nvSpPr>
        <xdr:cNvPr id="24" name="Rectangle 94"/>
        <xdr:cNvSpPr>
          <a:spLocks noChangeAspect="1" noChangeArrowheads="1"/>
        </xdr:cNvSpPr>
      </xdr:nvSpPr>
      <xdr:spPr bwMode="auto">
        <a:xfrm>
          <a:off x="5619750" y="58102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28</xdr:row>
      <xdr:rowOff>38100</xdr:rowOff>
    </xdr:from>
    <xdr:to>
      <xdr:col>21</xdr:col>
      <xdr:colOff>228600</xdr:colOff>
      <xdr:row>28</xdr:row>
      <xdr:rowOff>219075</xdr:rowOff>
    </xdr:to>
    <xdr:sp macro="" textlink="">
      <xdr:nvSpPr>
        <xdr:cNvPr id="25" name="Rectangle 94"/>
        <xdr:cNvSpPr>
          <a:spLocks noChangeAspect="1" noChangeArrowheads="1"/>
        </xdr:cNvSpPr>
      </xdr:nvSpPr>
      <xdr:spPr bwMode="auto">
        <a:xfrm>
          <a:off x="6238875" y="58197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29</xdr:row>
      <xdr:rowOff>28575</xdr:rowOff>
    </xdr:from>
    <xdr:to>
      <xdr:col>19</xdr:col>
      <xdr:colOff>219075</xdr:colOff>
      <xdr:row>29</xdr:row>
      <xdr:rowOff>209550</xdr:rowOff>
    </xdr:to>
    <xdr:sp macro="" textlink="">
      <xdr:nvSpPr>
        <xdr:cNvPr id="26" name="Rectangle 94"/>
        <xdr:cNvSpPr>
          <a:spLocks noChangeAspect="1" noChangeArrowheads="1"/>
        </xdr:cNvSpPr>
      </xdr:nvSpPr>
      <xdr:spPr bwMode="auto">
        <a:xfrm>
          <a:off x="5619750" y="60579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29</xdr:row>
      <xdr:rowOff>38100</xdr:rowOff>
    </xdr:from>
    <xdr:to>
      <xdr:col>21</xdr:col>
      <xdr:colOff>228600</xdr:colOff>
      <xdr:row>29</xdr:row>
      <xdr:rowOff>219075</xdr:rowOff>
    </xdr:to>
    <xdr:sp macro="" textlink="">
      <xdr:nvSpPr>
        <xdr:cNvPr id="27" name="Rectangle 94"/>
        <xdr:cNvSpPr>
          <a:spLocks noChangeAspect="1" noChangeArrowheads="1"/>
        </xdr:cNvSpPr>
      </xdr:nvSpPr>
      <xdr:spPr bwMode="auto">
        <a:xfrm>
          <a:off x="6238875" y="60674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30</xdr:row>
      <xdr:rowOff>28575</xdr:rowOff>
    </xdr:from>
    <xdr:to>
      <xdr:col>19</xdr:col>
      <xdr:colOff>219075</xdr:colOff>
      <xdr:row>30</xdr:row>
      <xdr:rowOff>209550</xdr:rowOff>
    </xdr:to>
    <xdr:sp macro="" textlink="">
      <xdr:nvSpPr>
        <xdr:cNvPr id="28" name="Rectangle 94"/>
        <xdr:cNvSpPr>
          <a:spLocks noChangeAspect="1" noChangeArrowheads="1"/>
        </xdr:cNvSpPr>
      </xdr:nvSpPr>
      <xdr:spPr bwMode="auto">
        <a:xfrm>
          <a:off x="5619750" y="63055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30</xdr:row>
      <xdr:rowOff>38100</xdr:rowOff>
    </xdr:from>
    <xdr:to>
      <xdr:col>21</xdr:col>
      <xdr:colOff>228600</xdr:colOff>
      <xdr:row>30</xdr:row>
      <xdr:rowOff>219075</xdr:rowOff>
    </xdr:to>
    <xdr:sp macro="" textlink="">
      <xdr:nvSpPr>
        <xdr:cNvPr id="29" name="Rectangle 94"/>
        <xdr:cNvSpPr>
          <a:spLocks noChangeAspect="1" noChangeArrowheads="1"/>
        </xdr:cNvSpPr>
      </xdr:nvSpPr>
      <xdr:spPr bwMode="auto">
        <a:xfrm>
          <a:off x="6238875" y="63150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31</xdr:row>
      <xdr:rowOff>28575</xdr:rowOff>
    </xdr:from>
    <xdr:to>
      <xdr:col>19</xdr:col>
      <xdr:colOff>219075</xdr:colOff>
      <xdr:row>31</xdr:row>
      <xdr:rowOff>209550</xdr:rowOff>
    </xdr:to>
    <xdr:sp macro="" textlink="">
      <xdr:nvSpPr>
        <xdr:cNvPr id="30" name="Rectangle 94"/>
        <xdr:cNvSpPr>
          <a:spLocks noChangeAspect="1" noChangeArrowheads="1"/>
        </xdr:cNvSpPr>
      </xdr:nvSpPr>
      <xdr:spPr bwMode="auto">
        <a:xfrm>
          <a:off x="5619750" y="65532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31</xdr:row>
      <xdr:rowOff>38100</xdr:rowOff>
    </xdr:from>
    <xdr:to>
      <xdr:col>21</xdr:col>
      <xdr:colOff>228600</xdr:colOff>
      <xdr:row>31</xdr:row>
      <xdr:rowOff>219075</xdr:rowOff>
    </xdr:to>
    <xdr:sp macro="" textlink="">
      <xdr:nvSpPr>
        <xdr:cNvPr id="31" name="Rectangle 94"/>
        <xdr:cNvSpPr>
          <a:spLocks noChangeAspect="1" noChangeArrowheads="1"/>
        </xdr:cNvSpPr>
      </xdr:nvSpPr>
      <xdr:spPr bwMode="auto">
        <a:xfrm>
          <a:off x="6238875" y="65627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32</xdr:row>
      <xdr:rowOff>28575</xdr:rowOff>
    </xdr:from>
    <xdr:to>
      <xdr:col>19</xdr:col>
      <xdr:colOff>219075</xdr:colOff>
      <xdr:row>32</xdr:row>
      <xdr:rowOff>209550</xdr:rowOff>
    </xdr:to>
    <xdr:sp macro="" textlink="">
      <xdr:nvSpPr>
        <xdr:cNvPr id="32" name="Rectangle 94"/>
        <xdr:cNvSpPr>
          <a:spLocks noChangeAspect="1" noChangeArrowheads="1"/>
        </xdr:cNvSpPr>
      </xdr:nvSpPr>
      <xdr:spPr bwMode="auto">
        <a:xfrm>
          <a:off x="5619750" y="68008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32</xdr:row>
      <xdr:rowOff>38100</xdr:rowOff>
    </xdr:from>
    <xdr:to>
      <xdr:col>21</xdr:col>
      <xdr:colOff>228600</xdr:colOff>
      <xdr:row>32</xdr:row>
      <xdr:rowOff>219075</xdr:rowOff>
    </xdr:to>
    <xdr:sp macro="" textlink="">
      <xdr:nvSpPr>
        <xdr:cNvPr id="33" name="Rectangle 94"/>
        <xdr:cNvSpPr>
          <a:spLocks noChangeAspect="1" noChangeArrowheads="1"/>
        </xdr:cNvSpPr>
      </xdr:nvSpPr>
      <xdr:spPr bwMode="auto">
        <a:xfrm>
          <a:off x="6238875" y="68103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38</xdr:row>
      <xdr:rowOff>28575</xdr:rowOff>
    </xdr:from>
    <xdr:to>
      <xdr:col>19</xdr:col>
      <xdr:colOff>219075</xdr:colOff>
      <xdr:row>38</xdr:row>
      <xdr:rowOff>209550</xdr:rowOff>
    </xdr:to>
    <xdr:sp macro="" textlink="">
      <xdr:nvSpPr>
        <xdr:cNvPr id="34" name="Rectangle 94"/>
        <xdr:cNvSpPr>
          <a:spLocks noChangeAspect="1" noChangeArrowheads="1"/>
        </xdr:cNvSpPr>
      </xdr:nvSpPr>
      <xdr:spPr bwMode="auto">
        <a:xfrm>
          <a:off x="5619750" y="80772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38</xdr:row>
      <xdr:rowOff>38100</xdr:rowOff>
    </xdr:from>
    <xdr:to>
      <xdr:col>21</xdr:col>
      <xdr:colOff>228600</xdr:colOff>
      <xdr:row>38</xdr:row>
      <xdr:rowOff>219075</xdr:rowOff>
    </xdr:to>
    <xdr:sp macro="" textlink="">
      <xdr:nvSpPr>
        <xdr:cNvPr id="35" name="Rectangle 94"/>
        <xdr:cNvSpPr>
          <a:spLocks noChangeAspect="1" noChangeArrowheads="1"/>
        </xdr:cNvSpPr>
      </xdr:nvSpPr>
      <xdr:spPr bwMode="auto">
        <a:xfrm>
          <a:off x="6238875" y="80867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39</xdr:row>
      <xdr:rowOff>28575</xdr:rowOff>
    </xdr:from>
    <xdr:to>
      <xdr:col>19</xdr:col>
      <xdr:colOff>219075</xdr:colOff>
      <xdr:row>39</xdr:row>
      <xdr:rowOff>209550</xdr:rowOff>
    </xdr:to>
    <xdr:sp macro="" textlink="">
      <xdr:nvSpPr>
        <xdr:cNvPr id="36" name="Rectangle 94"/>
        <xdr:cNvSpPr>
          <a:spLocks noChangeAspect="1" noChangeArrowheads="1"/>
        </xdr:cNvSpPr>
      </xdr:nvSpPr>
      <xdr:spPr bwMode="auto">
        <a:xfrm>
          <a:off x="5619750" y="83248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39</xdr:row>
      <xdr:rowOff>38100</xdr:rowOff>
    </xdr:from>
    <xdr:to>
      <xdr:col>21</xdr:col>
      <xdr:colOff>228600</xdr:colOff>
      <xdr:row>39</xdr:row>
      <xdr:rowOff>219075</xdr:rowOff>
    </xdr:to>
    <xdr:sp macro="" textlink="">
      <xdr:nvSpPr>
        <xdr:cNvPr id="37" name="Rectangle 94"/>
        <xdr:cNvSpPr>
          <a:spLocks noChangeAspect="1" noChangeArrowheads="1"/>
        </xdr:cNvSpPr>
      </xdr:nvSpPr>
      <xdr:spPr bwMode="auto">
        <a:xfrm>
          <a:off x="6238875" y="83343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40</xdr:row>
      <xdr:rowOff>28575</xdr:rowOff>
    </xdr:from>
    <xdr:to>
      <xdr:col>19</xdr:col>
      <xdr:colOff>219075</xdr:colOff>
      <xdr:row>40</xdr:row>
      <xdr:rowOff>209550</xdr:rowOff>
    </xdr:to>
    <xdr:sp macro="" textlink="">
      <xdr:nvSpPr>
        <xdr:cNvPr id="38" name="Rectangle 94"/>
        <xdr:cNvSpPr>
          <a:spLocks noChangeAspect="1" noChangeArrowheads="1"/>
        </xdr:cNvSpPr>
      </xdr:nvSpPr>
      <xdr:spPr bwMode="auto">
        <a:xfrm>
          <a:off x="5619750" y="85725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40</xdr:row>
      <xdr:rowOff>38100</xdr:rowOff>
    </xdr:from>
    <xdr:to>
      <xdr:col>21</xdr:col>
      <xdr:colOff>228600</xdr:colOff>
      <xdr:row>40</xdr:row>
      <xdr:rowOff>219075</xdr:rowOff>
    </xdr:to>
    <xdr:sp macro="" textlink="">
      <xdr:nvSpPr>
        <xdr:cNvPr id="39" name="Rectangle 94"/>
        <xdr:cNvSpPr>
          <a:spLocks noChangeAspect="1" noChangeArrowheads="1"/>
        </xdr:cNvSpPr>
      </xdr:nvSpPr>
      <xdr:spPr bwMode="auto">
        <a:xfrm>
          <a:off x="6238875" y="85820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41</xdr:row>
      <xdr:rowOff>28575</xdr:rowOff>
    </xdr:from>
    <xdr:to>
      <xdr:col>19</xdr:col>
      <xdr:colOff>219075</xdr:colOff>
      <xdr:row>41</xdr:row>
      <xdr:rowOff>209550</xdr:rowOff>
    </xdr:to>
    <xdr:sp macro="" textlink="">
      <xdr:nvSpPr>
        <xdr:cNvPr id="40" name="Rectangle 94"/>
        <xdr:cNvSpPr>
          <a:spLocks noChangeAspect="1" noChangeArrowheads="1"/>
        </xdr:cNvSpPr>
      </xdr:nvSpPr>
      <xdr:spPr bwMode="auto">
        <a:xfrm>
          <a:off x="5619750" y="88201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41</xdr:row>
      <xdr:rowOff>38100</xdr:rowOff>
    </xdr:from>
    <xdr:to>
      <xdr:col>21</xdr:col>
      <xdr:colOff>228600</xdr:colOff>
      <xdr:row>41</xdr:row>
      <xdr:rowOff>219075</xdr:rowOff>
    </xdr:to>
    <xdr:sp macro="" textlink="">
      <xdr:nvSpPr>
        <xdr:cNvPr id="41" name="Rectangle 94"/>
        <xdr:cNvSpPr>
          <a:spLocks noChangeAspect="1" noChangeArrowheads="1"/>
        </xdr:cNvSpPr>
      </xdr:nvSpPr>
      <xdr:spPr bwMode="auto">
        <a:xfrm>
          <a:off x="6238875" y="88296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42</xdr:row>
      <xdr:rowOff>28575</xdr:rowOff>
    </xdr:from>
    <xdr:to>
      <xdr:col>19</xdr:col>
      <xdr:colOff>219075</xdr:colOff>
      <xdr:row>42</xdr:row>
      <xdr:rowOff>209550</xdr:rowOff>
    </xdr:to>
    <xdr:sp macro="" textlink="">
      <xdr:nvSpPr>
        <xdr:cNvPr id="42" name="Rectangle 94"/>
        <xdr:cNvSpPr>
          <a:spLocks noChangeAspect="1" noChangeArrowheads="1"/>
        </xdr:cNvSpPr>
      </xdr:nvSpPr>
      <xdr:spPr bwMode="auto">
        <a:xfrm>
          <a:off x="5619750" y="90678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42</xdr:row>
      <xdr:rowOff>38100</xdr:rowOff>
    </xdr:from>
    <xdr:to>
      <xdr:col>21</xdr:col>
      <xdr:colOff>228600</xdr:colOff>
      <xdr:row>42</xdr:row>
      <xdr:rowOff>219075</xdr:rowOff>
    </xdr:to>
    <xdr:sp macro="" textlink="">
      <xdr:nvSpPr>
        <xdr:cNvPr id="43" name="Rectangle 94"/>
        <xdr:cNvSpPr>
          <a:spLocks noChangeAspect="1" noChangeArrowheads="1"/>
        </xdr:cNvSpPr>
      </xdr:nvSpPr>
      <xdr:spPr bwMode="auto">
        <a:xfrm>
          <a:off x="6238875" y="90773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43</xdr:row>
      <xdr:rowOff>28575</xdr:rowOff>
    </xdr:from>
    <xdr:to>
      <xdr:col>19</xdr:col>
      <xdr:colOff>219075</xdr:colOff>
      <xdr:row>43</xdr:row>
      <xdr:rowOff>209550</xdr:rowOff>
    </xdr:to>
    <xdr:sp macro="" textlink="">
      <xdr:nvSpPr>
        <xdr:cNvPr id="44" name="Rectangle 94"/>
        <xdr:cNvSpPr>
          <a:spLocks noChangeAspect="1" noChangeArrowheads="1"/>
        </xdr:cNvSpPr>
      </xdr:nvSpPr>
      <xdr:spPr bwMode="auto">
        <a:xfrm>
          <a:off x="5619750" y="93154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43</xdr:row>
      <xdr:rowOff>38100</xdr:rowOff>
    </xdr:from>
    <xdr:to>
      <xdr:col>21</xdr:col>
      <xdr:colOff>228600</xdr:colOff>
      <xdr:row>43</xdr:row>
      <xdr:rowOff>219075</xdr:rowOff>
    </xdr:to>
    <xdr:sp macro="" textlink="">
      <xdr:nvSpPr>
        <xdr:cNvPr id="45" name="Rectangle 94"/>
        <xdr:cNvSpPr>
          <a:spLocks noChangeAspect="1" noChangeArrowheads="1"/>
        </xdr:cNvSpPr>
      </xdr:nvSpPr>
      <xdr:spPr bwMode="auto">
        <a:xfrm>
          <a:off x="6238875" y="93249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44</xdr:row>
      <xdr:rowOff>28575</xdr:rowOff>
    </xdr:from>
    <xdr:to>
      <xdr:col>19</xdr:col>
      <xdr:colOff>219075</xdr:colOff>
      <xdr:row>44</xdr:row>
      <xdr:rowOff>209550</xdr:rowOff>
    </xdr:to>
    <xdr:sp macro="" textlink="">
      <xdr:nvSpPr>
        <xdr:cNvPr id="46" name="Rectangle 94"/>
        <xdr:cNvSpPr>
          <a:spLocks noChangeAspect="1" noChangeArrowheads="1"/>
        </xdr:cNvSpPr>
      </xdr:nvSpPr>
      <xdr:spPr bwMode="auto">
        <a:xfrm>
          <a:off x="5619750" y="95631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44</xdr:row>
      <xdr:rowOff>38100</xdr:rowOff>
    </xdr:from>
    <xdr:to>
      <xdr:col>21</xdr:col>
      <xdr:colOff>228600</xdr:colOff>
      <xdr:row>44</xdr:row>
      <xdr:rowOff>219075</xdr:rowOff>
    </xdr:to>
    <xdr:sp macro="" textlink="">
      <xdr:nvSpPr>
        <xdr:cNvPr id="47" name="Rectangle 94"/>
        <xdr:cNvSpPr>
          <a:spLocks noChangeAspect="1" noChangeArrowheads="1"/>
        </xdr:cNvSpPr>
      </xdr:nvSpPr>
      <xdr:spPr bwMode="auto">
        <a:xfrm>
          <a:off x="6238875" y="95726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45</xdr:row>
      <xdr:rowOff>28575</xdr:rowOff>
    </xdr:from>
    <xdr:to>
      <xdr:col>19</xdr:col>
      <xdr:colOff>219075</xdr:colOff>
      <xdr:row>45</xdr:row>
      <xdr:rowOff>209550</xdr:rowOff>
    </xdr:to>
    <xdr:sp macro="" textlink="">
      <xdr:nvSpPr>
        <xdr:cNvPr id="48" name="Rectangle 94"/>
        <xdr:cNvSpPr>
          <a:spLocks noChangeAspect="1" noChangeArrowheads="1"/>
        </xdr:cNvSpPr>
      </xdr:nvSpPr>
      <xdr:spPr bwMode="auto">
        <a:xfrm>
          <a:off x="5619750" y="98107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45</xdr:row>
      <xdr:rowOff>38100</xdr:rowOff>
    </xdr:from>
    <xdr:to>
      <xdr:col>21</xdr:col>
      <xdr:colOff>228600</xdr:colOff>
      <xdr:row>45</xdr:row>
      <xdr:rowOff>219075</xdr:rowOff>
    </xdr:to>
    <xdr:sp macro="" textlink="">
      <xdr:nvSpPr>
        <xdr:cNvPr id="49" name="Rectangle 94"/>
        <xdr:cNvSpPr>
          <a:spLocks noChangeAspect="1" noChangeArrowheads="1"/>
        </xdr:cNvSpPr>
      </xdr:nvSpPr>
      <xdr:spPr bwMode="auto">
        <a:xfrm>
          <a:off x="6238875" y="98202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46</xdr:row>
      <xdr:rowOff>28575</xdr:rowOff>
    </xdr:from>
    <xdr:to>
      <xdr:col>19</xdr:col>
      <xdr:colOff>219075</xdr:colOff>
      <xdr:row>46</xdr:row>
      <xdr:rowOff>209550</xdr:rowOff>
    </xdr:to>
    <xdr:sp macro="" textlink="">
      <xdr:nvSpPr>
        <xdr:cNvPr id="50" name="Rectangle 94"/>
        <xdr:cNvSpPr>
          <a:spLocks noChangeAspect="1" noChangeArrowheads="1"/>
        </xdr:cNvSpPr>
      </xdr:nvSpPr>
      <xdr:spPr bwMode="auto">
        <a:xfrm>
          <a:off x="5619750" y="100584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46</xdr:row>
      <xdr:rowOff>38100</xdr:rowOff>
    </xdr:from>
    <xdr:to>
      <xdr:col>21</xdr:col>
      <xdr:colOff>228600</xdr:colOff>
      <xdr:row>46</xdr:row>
      <xdr:rowOff>219075</xdr:rowOff>
    </xdr:to>
    <xdr:sp macro="" textlink="">
      <xdr:nvSpPr>
        <xdr:cNvPr id="51" name="Rectangle 94"/>
        <xdr:cNvSpPr>
          <a:spLocks noChangeAspect="1" noChangeArrowheads="1"/>
        </xdr:cNvSpPr>
      </xdr:nvSpPr>
      <xdr:spPr bwMode="auto">
        <a:xfrm>
          <a:off x="6238875" y="100679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47</xdr:row>
      <xdr:rowOff>28575</xdr:rowOff>
    </xdr:from>
    <xdr:to>
      <xdr:col>19</xdr:col>
      <xdr:colOff>219075</xdr:colOff>
      <xdr:row>47</xdr:row>
      <xdr:rowOff>209550</xdr:rowOff>
    </xdr:to>
    <xdr:sp macro="" textlink="">
      <xdr:nvSpPr>
        <xdr:cNvPr id="52" name="Rectangle 94"/>
        <xdr:cNvSpPr>
          <a:spLocks noChangeAspect="1" noChangeArrowheads="1"/>
        </xdr:cNvSpPr>
      </xdr:nvSpPr>
      <xdr:spPr bwMode="auto">
        <a:xfrm>
          <a:off x="5619750" y="103060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47</xdr:row>
      <xdr:rowOff>38100</xdr:rowOff>
    </xdr:from>
    <xdr:to>
      <xdr:col>21</xdr:col>
      <xdr:colOff>228600</xdr:colOff>
      <xdr:row>47</xdr:row>
      <xdr:rowOff>219075</xdr:rowOff>
    </xdr:to>
    <xdr:sp macro="" textlink="">
      <xdr:nvSpPr>
        <xdr:cNvPr id="53" name="Rectangle 94"/>
        <xdr:cNvSpPr>
          <a:spLocks noChangeAspect="1" noChangeArrowheads="1"/>
        </xdr:cNvSpPr>
      </xdr:nvSpPr>
      <xdr:spPr bwMode="auto">
        <a:xfrm>
          <a:off x="6238875" y="103155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48</xdr:row>
      <xdr:rowOff>28575</xdr:rowOff>
    </xdr:from>
    <xdr:to>
      <xdr:col>19</xdr:col>
      <xdr:colOff>219075</xdr:colOff>
      <xdr:row>48</xdr:row>
      <xdr:rowOff>209550</xdr:rowOff>
    </xdr:to>
    <xdr:sp macro="" textlink="">
      <xdr:nvSpPr>
        <xdr:cNvPr id="54" name="Rectangle 94"/>
        <xdr:cNvSpPr>
          <a:spLocks noChangeAspect="1" noChangeArrowheads="1"/>
        </xdr:cNvSpPr>
      </xdr:nvSpPr>
      <xdr:spPr bwMode="auto">
        <a:xfrm>
          <a:off x="5619750" y="105537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48</xdr:row>
      <xdr:rowOff>38100</xdr:rowOff>
    </xdr:from>
    <xdr:to>
      <xdr:col>21</xdr:col>
      <xdr:colOff>228600</xdr:colOff>
      <xdr:row>48</xdr:row>
      <xdr:rowOff>219075</xdr:rowOff>
    </xdr:to>
    <xdr:sp macro="" textlink="">
      <xdr:nvSpPr>
        <xdr:cNvPr id="55" name="Rectangle 94"/>
        <xdr:cNvSpPr>
          <a:spLocks noChangeAspect="1" noChangeArrowheads="1"/>
        </xdr:cNvSpPr>
      </xdr:nvSpPr>
      <xdr:spPr bwMode="auto">
        <a:xfrm>
          <a:off x="6238875" y="105632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49</xdr:row>
      <xdr:rowOff>28575</xdr:rowOff>
    </xdr:from>
    <xdr:to>
      <xdr:col>19</xdr:col>
      <xdr:colOff>219075</xdr:colOff>
      <xdr:row>49</xdr:row>
      <xdr:rowOff>209550</xdr:rowOff>
    </xdr:to>
    <xdr:sp macro="" textlink="">
      <xdr:nvSpPr>
        <xdr:cNvPr id="56" name="Rectangle 94"/>
        <xdr:cNvSpPr>
          <a:spLocks noChangeAspect="1" noChangeArrowheads="1"/>
        </xdr:cNvSpPr>
      </xdr:nvSpPr>
      <xdr:spPr bwMode="auto">
        <a:xfrm>
          <a:off x="5619750" y="108013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49</xdr:row>
      <xdr:rowOff>38100</xdr:rowOff>
    </xdr:from>
    <xdr:to>
      <xdr:col>21</xdr:col>
      <xdr:colOff>228600</xdr:colOff>
      <xdr:row>49</xdr:row>
      <xdr:rowOff>219075</xdr:rowOff>
    </xdr:to>
    <xdr:sp macro="" textlink="">
      <xdr:nvSpPr>
        <xdr:cNvPr id="57" name="Rectangle 94"/>
        <xdr:cNvSpPr>
          <a:spLocks noChangeAspect="1" noChangeArrowheads="1"/>
        </xdr:cNvSpPr>
      </xdr:nvSpPr>
      <xdr:spPr bwMode="auto">
        <a:xfrm>
          <a:off x="6238875" y="108108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50</xdr:row>
      <xdr:rowOff>28575</xdr:rowOff>
    </xdr:from>
    <xdr:to>
      <xdr:col>19</xdr:col>
      <xdr:colOff>219075</xdr:colOff>
      <xdr:row>50</xdr:row>
      <xdr:rowOff>209550</xdr:rowOff>
    </xdr:to>
    <xdr:sp macro="" textlink="">
      <xdr:nvSpPr>
        <xdr:cNvPr id="58" name="Rectangle 94"/>
        <xdr:cNvSpPr>
          <a:spLocks noChangeAspect="1" noChangeArrowheads="1"/>
        </xdr:cNvSpPr>
      </xdr:nvSpPr>
      <xdr:spPr bwMode="auto">
        <a:xfrm>
          <a:off x="5619750" y="110490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50</xdr:row>
      <xdr:rowOff>38100</xdr:rowOff>
    </xdr:from>
    <xdr:to>
      <xdr:col>21</xdr:col>
      <xdr:colOff>228600</xdr:colOff>
      <xdr:row>50</xdr:row>
      <xdr:rowOff>219075</xdr:rowOff>
    </xdr:to>
    <xdr:sp macro="" textlink="">
      <xdr:nvSpPr>
        <xdr:cNvPr id="59" name="Rectangle 94"/>
        <xdr:cNvSpPr>
          <a:spLocks noChangeAspect="1" noChangeArrowheads="1"/>
        </xdr:cNvSpPr>
      </xdr:nvSpPr>
      <xdr:spPr bwMode="auto">
        <a:xfrm>
          <a:off x="6238875" y="110585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51</xdr:row>
      <xdr:rowOff>28575</xdr:rowOff>
    </xdr:from>
    <xdr:to>
      <xdr:col>19</xdr:col>
      <xdr:colOff>219075</xdr:colOff>
      <xdr:row>51</xdr:row>
      <xdr:rowOff>209550</xdr:rowOff>
    </xdr:to>
    <xdr:sp macro="" textlink="">
      <xdr:nvSpPr>
        <xdr:cNvPr id="60" name="Rectangle 94"/>
        <xdr:cNvSpPr>
          <a:spLocks noChangeAspect="1" noChangeArrowheads="1"/>
        </xdr:cNvSpPr>
      </xdr:nvSpPr>
      <xdr:spPr bwMode="auto">
        <a:xfrm>
          <a:off x="5619750" y="1129665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51</xdr:row>
      <xdr:rowOff>38100</xdr:rowOff>
    </xdr:from>
    <xdr:to>
      <xdr:col>21</xdr:col>
      <xdr:colOff>228600</xdr:colOff>
      <xdr:row>51</xdr:row>
      <xdr:rowOff>219075</xdr:rowOff>
    </xdr:to>
    <xdr:sp macro="" textlink="">
      <xdr:nvSpPr>
        <xdr:cNvPr id="61" name="Rectangle 94"/>
        <xdr:cNvSpPr>
          <a:spLocks noChangeAspect="1" noChangeArrowheads="1"/>
        </xdr:cNvSpPr>
      </xdr:nvSpPr>
      <xdr:spPr bwMode="auto">
        <a:xfrm>
          <a:off x="6238875" y="1130617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52</xdr:row>
      <xdr:rowOff>28575</xdr:rowOff>
    </xdr:from>
    <xdr:to>
      <xdr:col>19</xdr:col>
      <xdr:colOff>219075</xdr:colOff>
      <xdr:row>52</xdr:row>
      <xdr:rowOff>209550</xdr:rowOff>
    </xdr:to>
    <xdr:sp macro="" textlink="">
      <xdr:nvSpPr>
        <xdr:cNvPr id="62" name="Rectangle 94"/>
        <xdr:cNvSpPr>
          <a:spLocks noChangeAspect="1" noChangeArrowheads="1"/>
        </xdr:cNvSpPr>
      </xdr:nvSpPr>
      <xdr:spPr bwMode="auto">
        <a:xfrm>
          <a:off x="5619750" y="11544300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47625</xdr:colOff>
      <xdr:row>52</xdr:row>
      <xdr:rowOff>38100</xdr:rowOff>
    </xdr:from>
    <xdr:to>
      <xdr:col>21</xdr:col>
      <xdr:colOff>228600</xdr:colOff>
      <xdr:row>52</xdr:row>
      <xdr:rowOff>219075</xdr:rowOff>
    </xdr:to>
    <xdr:sp macro="" textlink="">
      <xdr:nvSpPr>
        <xdr:cNvPr id="63" name="Rectangle 94"/>
        <xdr:cNvSpPr>
          <a:spLocks noChangeAspect="1" noChangeArrowheads="1"/>
        </xdr:cNvSpPr>
      </xdr:nvSpPr>
      <xdr:spPr bwMode="auto">
        <a:xfrm>
          <a:off x="6238875" y="11553825"/>
          <a:ext cx="1809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142875</xdr:colOff>
      <xdr:row>0</xdr:row>
      <xdr:rowOff>114300</xdr:rowOff>
    </xdr:from>
    <xdr:to>
      <xdr:col>24</xdr:col>
      <xdr:colOff>133350</xdr:colOff>
      <xdr:row>8</xdr:row>
      <xdr:rowOff>57150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419725" y="114300"/>
          <a:ext cx="1819275" cy="1647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123825</xdr:colOff>
      <xdr:row>0</xdr:row>
      <xdr:rowOff>85725</xdr:rowOff>
    </xdr:from>
    <xdr:to>
      <xdr:col>4</xdr:col>
      <xdr:colOff>114300</xdr:colOff>
      <xdr:row>5</xdr:row>
      <xdr:rowOff>38100</xdr:rowOff>
    </xdr:to>
    <xdr:pic>
      <xdr:nvPicPr>
        <xdr:cNvPr id="3" name="Picture 2" descr="LOGCIS_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85725"/>
          <a:ext cx="9048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180975</xdr:colOff>
      <xdr:row>1</xdr:row>
      <xdr:rowOff>0</xdr:rowOff>
    </xdr:from>
    <xdr:to>
      <xdr:col>27</xdr:col>
      <xdr:colOff>171450</xdr:colOff>
      <xdr:row>10</xdr:row>
      <xdr:rowOff>104775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762625" y="161925"/>
          <a:ext cx="2428875" cy="1943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123825</xdr:colOff>
      <xdr:row>0</xdr:row>
      <xdr:rowOff>85725</xdr:rowOff>
    </xdr:from>
    <xdr:to>
      <xdr:col>4</xdr:col>
      <xdr:colOff>114300</xdr:colOff>
      <xdr:row>5</xdr:row>
      <xdr:rowOff>38100</xdr:rowOff>
    </xdr:to>
    <xdr:pic>
      <xdr:nvPicPr>
        <xdr:cNvPr id="3" name="Picture 2" descr="LOGCIS_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85725"/>
          <a:ext cx="90487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8"/>
  <sheetViews>
    <sheetView workbookViewId="0">
      <selection activeCell="F5" sqref="F5"/>
    </sheetView>
  </sheetViews>
  <sheetFormatPr baseColWidth="10" defaultRowHeight="12.75" x14ac:dyDescent="0.2"/>
  <cols>
    <col min="1" max="2" width="11.42578125" style="34"/>
    <col min="3" max="4" width="24.5703125" style="34" bestFit="1" customWidth="1"/>
    <col min="5" max="5" width="16.140625" style="34" customWidth="1"/>
    <col min="6" max="16384" width="11.42578125" style="34"/>
  </cols>
  <sheetData>
    <row r="4" spans="3:6" x14ac:dyDescent="0.2">
      <c r="C4" s="35" t="s">
        <v>110</v>
      </c>
      <c r="D4" s="35" t="s">
        <v>111</v>
      </c>
      <c r="E4" s="36" t="s">
        <v>124</v>
      </c>
      <c r="F4" s="36" t="s">
        <v>125</v>
      </c>
    </row>
    <row r="5" spans="3:6" x14ac:dyDescent="0.2">
      <c r="C5" s="37" t="s">
        <v>112</v>
      </c>
      <c r="D5" s="37" t="s">
        <v>113</v>
      </c>
      <c r="E5" s="38" t="s">
        <v>120</v>
      </c>
      <c r="F5" s="39">
        <v>6.25E-2</v>
      </c>
    </row>
    <row r="6" spans="3:6" x14ac:dyDescent="0.2">
      <c r="C6" s="37" t="s">
        <v>114</v>
      </c>
      <c r="D6" s="37" t="s">
        <v>115</v>
      </c>
      <c r="E6" s="38" t="s">
        <v>121</v>
      </c>
      <c r="F6" s="39">
        <v>6.25E-2</v>
      </c>
    </row>
    <row r="7" spans="3:6" x14ac:dyDescent="0.2">
      <c r="C7" s="37" t="s">
        <v>116</v>
      </c>
      <c r="D7" s="37" t="s">
        <v>117</v>
      </c>
      <c r="E7" s="38" t="s">
        <v>122</v>
      </c>
      <c r="F7" s="39">
        <v>6.25E-2</v>
      </c>
    </row>
    <row r="8" spans="3:6" x14ac:dyDescent="0.2">
      <c r="C8" s="37" t="s">
        <v>118</v>
      </c>
      <c r="D8" s="37" t="s">
        <v>119</v>
      </c>
      <c r="E8" s="38" t="s">
        <v>123</v>
      </c>
      <c r="F8" s="39">
        <v>6.25E-2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5"/>
  <sheetViews>
    <sheetView topLeftCell="A4" workbookViewId="0">
      <selection activeCell="A2" sqref="A2"/>
    </sheetView>
  </sheetViews>
  <sheetFormatPr baseColWidth="10" defaultRowHeight="15" x14ac:dyDescent="0.25"/>
  <cols>
    <col min="1" max="1" width="11.42578125" style="34"/>
    <col min="2" max="2" width="9.140625" style="34" customWidth="1"/>
    <col min="3" max="3" width="24.5703125" style="34" bestFit="1" customWidth="1"/>
    <col min="5" max="5" width="9.140625" style="34" customWidth="1"/>
    <col min="6" max="6" width="24.5703125" style="34" bestFit="1" customWidth="1"/>
    <col min="7" max="7" width="11.42578125" style="34"/>
    <col min="8" max="8" width="9.140625" style="34" customWidth="1"/>
    <col min="9" max="9" width="24.5703125" style="34" bestFit="1" customWidth="1"/>
    <col min="10" max="16384" width="11.42578125" style="34"/>
  </cols>
  <sheetData>
    <row r="1" spans="2:9" x14ac:dyDescent="0.25">
      <c r="B1" s="42" t="s">
        <v>169</v>
      </c>
      <c r="E1" s="42" t="s">
        <v>168</v>
      </c>
      <c r="H1" s="42" t="s">
        <v>167</v>
      </c>
    </row>
    <row r="3" spans="2:9" x14ac:dyDescent="0.25">
      <c r="B3" s="40" t="s">
        <v>146</v>
      </c>
      <c r="C3" s="40" t="s">
        <v>126</v>
      </c>
      <c r="E3" s="40" t="s">
        <v>146</v>
      </c>
      <c r="F3" s="40" t="s">
        <v>126</v>
      </c>
      <c r="H3" s="40" t="s">
        <v>146</v>
      </c>
      <c r="I3" s="40" t="s">
        <v>126</v>
      </c>
    </row>
    <row r="4" spans="2:9" x14ac:dyDescent="0.25">
      <c r="B4" s="41">
        <v>101</v>
      </c>
      <c r="C4" s="41" t="s">
        <v>147</v>
      </c>
      <c r="E4" s="41">
        <v>201</v>
      </c>
      <c r="F4" s="41" t="s">
        <v>154</v>
      </c>
      <c r="H4" s="41">
        <v>301</v>
      </c>
      <c r="I4" s="41" t="s">
        <v>163</v>
      </c>
    </row>
    <row r="5" spans="2:9" ht="12.75" x14ac:dyDescent="0.2">
      <c r="B5" s="41">
        <v>102</v>
      </c>
      <c r="C5" s="41" t="s">
        <v>148</v>
      </c>
      <c r="D5" s="34"/>
      <c r="E5" s="41">
        <v>202</v>
      </c>
      <c r="F5" s="41" t="s">
        <v>140</v>
      </c>
      <c r="H5" s="41">
        <v>305</v>
      </c>
      <c r="I5" s="41" t="s">
        <v>164</v>
      </c>
    </row>
    <row r="6" spans="2:9" ht="12.75" x14ac:dyDescent="0.2">
      <c r="B6" s="41">
        <v>103</v>
      </c>
      <c r="C6" s="41" t="s">
        <v>149</v>
      </c>
      <c r="D6" s="34"/>
      <c r="E6" s="41">
        <v>203</v>
      </c>
      <c r="F6" s="41" t="s">
        <v>141</v>
      </c>
      <c r="H6" s="41">
        <v>306</v>
      </c>
      <c r="I6" s="41" t="s">
        <v>165</v>
      </c>
    </row>
    <row r="7" spans="2:9" ht="12.75" x14ac:dyDescent="0.2">
      <c r="B7" s="41">
        <v>104</v>
      </c>
      <c r="C7" s="41" t="s">
        <v>150</v>
      </c>
      <c r="D7" s="34"/>
      <c r="E7" s="41" t="s">
        <v>159</v>
      </c>
      <c r="F7" s="41" t="s">
        <v>162</v>
      </c>
      <c r="H7" s="41">
        <v>307</v>
      </c>
      <c r="I7" s="41" t="s">
        <v>144</v>
      </c>
    </row>
    <row r="8" spans="2:9" ht="12.75" x14ac:dyDescent="0.2">
      <c r="B8" s="41">
        <v>105</v>
      </c>
      <c r="C8" s="41" t="s">
        <v>131</v>
      </c>
      <c r="D8" s="34"/>
      <c r="E8" s="41" t="s">
        <v>160</v>
      </c>
      <c r="F8" s="41" t="s">
        <v>161</v>
      </c>
      <c r="H8" s="41">
        <v>308</v>
      </c>
      <c r="I8" s="41" t="s">
        <v>145</v>
      </c>
    </row>
    <row r="9" spans="2:9" ht="12.75" x14ac:dyDescent="0.2">
      <c r="B9" s="41">
        <v>106</v>
      </c>
      <c r="C9" s="41" t="s">
        <v>132</v>
      </c>
      <c r="D9" s="34"/>
      <c r="E9" s="41">
        <v>205</v>
      </c>
      <c r="F9" s="41" t="s">
        <v>155</v>
      </c>
      <c r="H9" s="41"/>
      <c r="I9" s="41"/>
    </row>
    <row r="10" spans="2:9" ht="12.75" x14ac:dyDescent="0.2">
      <c r="B10" s="41">
        <v>107</v>
      </c>
      <c r="C10" s="41" t="s">
        <v>153</v>
      </c>
      <c r="D10" s="34"/>
      <c r="E10" s="41">
        <v>206</v>
      </c>
      <c r="F10" s="41" t="s">
        <v>156</v>
      </c>
      <c r="H10" s="41"/>
      <c r="I10" s="41"/>
    </row>
    <row r="11" spans="2:9" ht="12.75" x14ac:dyDescent="0.2">
      <c r="B11" s="41">
        <v>108</v>
      </c>
      <c r="C11" s="41" t="s">
        <v>151</v>
      </c>
      <c r="D11" s="34"/>
      <c r="E11" s="41">
        <v>207</v>
      </c>
      <c r="F11" s="41" t="s">
        <v>157</v>
      </c>
      <c r="H11" s="41"/>
      <c r="I11" s="41"/>
    </row>
    <row r="12" spans="2:9" ht="12.75" x14ac:dyDescent="0.2">
      <c r="B12" s="41">
        <v>109</v>
      </c>
      <c r="C12" s="41" t="s">
        <v>134</v>
      </c>
      <c r="D12" s="34"/>
      <c r="E12" s="41">
        <v>208</v>
      </c>
      <c r="F12" s="41" t="s">
        <v>158</v>
      </c>
      <c r="H12" s="41"/>
      <c r="I12" s="41"/>
    </row>
    <row r="13" spans="2:9" ht="12.75" x14ac:dyDescent="0.2">
      <c r="B13" s="41">
        <v>110</v>
      </c>
      <c r="C13" s="41" t="s">
        <v>135</v>
      </c>
      <c r="D13" s="34"/>
      <c r="E13" s="41"/>
      <c r="F13" s="41"/>
      <c r="H13" s="41"/>
      <c r="I13" s="41"/>
    </row>
    <row r="14" spans="2:9" ht="12.75" x14ac:dyDescent="0.2">
      <c r="B14" s="41">
        <v>111</v>
      </c>
      <c r="C14" s="41" t="s">
        <v>152</v>
      </c>
      <c r="D14" s="34"/>
      <c r="E14" s="41"/>
      <c r="F14" s="41"/>
      <c r="H14" s="41"/>
      <c r="I14" s="41"/>
    </row>
    <row r="15" spans="2:9" ht="12.75" x14ac:dyDescent="0.2">
      <c r="B15" s="41">
        <v>112</v>
      </c>
      <c r="C15" s="41" t="s">
        <v>133</v>
      </c>
      <c r="D15" s="34"/>
      <c r="E15" s="41"/>
      <c r="F15" s="41"/>
      <c r="H15" s="41"/>
      <c r="I15" s="41"/>
    </row>
    <row r="16" spans="2:9" ht="12.75" x14ac:dyDescent="0.2">
      <c r="B16" s="41"/>
      <c r="C16" s="41"/>
      <c r="D16" s="34"/>
      <c r="E16" s="41"/>
      <c r="F16" s="41"/>
      <c r="H16" s="41"/>
      <c r="I16" s="41"/>
    </row>
    <row r="17" spans="2:9" ht="12.75" x14ac:dyDescent="0.2">
      <c r="B17" s="41"/>
      <c r="C17" s="41"/>
      <c r="D17" s="34"/>
      <c r="E17" s="41"/>
      <c r="F17" s="41"/>
      <c r="H17" s="41"/>
      <c r="I17" s="41"/>
    </row>
    <row r="18" spans="2:9" ht="12.75" x14ac:dyDescent="0.2">
      <c r="B18" s="41"/>
      <c r="C18" s="41"/>
      <c r="D18" s="34"/>
      <c r="E18" s="41"/>
      <c r="F18" s="41"/>
      <c r="H18" s="41"/>
      <c r="I18" s="41"/>
    </row>
    <row r="19" spans="2:9" ht="12.75" x14ac:dyDescent="0.2">
      <c r="D19" s="34"/>
    </row>
    <row r="20" spans="2:9" ht="12.75" x14ac:dyDescent="0.2">
      <c r="D20" s="34"/>
    </row>
    <row r="21" spans="2:9" ht="12.75" x14ac:dyDescent="0.2">
      <c r="D21" s="34"/>
    </row>
    <row r="22" spans="2:9" ht="12.75" x14ac:dyDescent="0.2">
      <c r="D22" s="34"/>
    </row>
    <row r="23" spans="2:9" ht="12.75" x14ac:dyDescent="0.2">
      <c r="D23" s="34"/>
    </row>
    <row r="24" spans="2:9" ht="12.75" x14ac:dyDescent="0.2">
      <c r="D24" s="34"/>
    </row>
    <row r="25" spans="2:9" ht="12.75" x14ac:dyDescent="0.2">
      <c r="C25" s="40" t="s">
        <v>166</v>
      </c>
      <c r="D25" s="34"/>
    </row>
    <row r="26" spans="2:9" ht="12.75" x14ac:dyDescent="0.2">
      <c r="C26" s="41" t="s">
        <v>127</v>
      </c>
      <c r="D26" s="34"/>
    </row>
    <row r="27" spans="2:9" ht="12.75" x14ac:dyDescent="0.2">
      <c r="C27" s="41" t="s">
        <v>128</v>
      </c>
      <c r="D27" s="34"/>
    </row>
    <row r="28" spans="2:9" ht="12.75" x14ac:dyDescent="0.2">
      <c r="C28" s="41" t="s">
        <v>129</v>
      </c>
      <c r="D28" s="34"/>
    </row>
    <row r="29" spans="2:9" ht="12.75" x14ac:dyDescent="0.2">
      <c r="C29" s="41" t="s">
        <v>130</v>
      </c>
      <c r="D29" s="34"/>
    </row>
    <row r="30" spans="2:9" ht="12.75" x14ac:dyDescent="0.2">
      <c r="C30" s="41" t="s">
        <v>131</v>
      </c>
      <c r="D30" s="34"/>
    </row>
    <row r="31" spans="2:9" ht="12.75" x14ac:dyDescent="0.2">
      <c r="C31" s="41" t="s">
        <v>132</v>
      </c>
      <c r="D31" s="34"/>
    </row>
    <row r="32" spans="2:9" ht="12.75" x14ac:dyDescent="0.2">
      <c r="C32" s="41" t="s">
        <v>133</v>
      </c>
      <c r="D32" s="34"/>
    </row>
    <row r="33" spans="3:4" ht="12.75" x14ac:dyDescent="0.2">
      <c r="C33" s="41" t="s">
        <v>134</v>
      </c>
      <c r="D33" s="34"/>
    </row>
    <row r="34" spans="3:4" ht="12.75" x14ac:dyDescent="0.2">
      <c r="C34" s="41" t="s">
        <v>135</v>
      </c>
      <c r="D34" s="34"/>
    </row>
    <row r="35" spans="3:4" ht="12.75" x14ac:dyDescent="0.2">
      <c r="C35" s="41" t="s">
        <v>136</v>
      </c>
      <c r="D35" s="34"/>
    </row>
    <row r="36" spans="3:4" ht="12.75" x14ac:dyDescent="0.2">
      <c r="C36" s="41" t="s">
        <v>137</v>
      </c>
      <c r="D36" s="34"/>
    </row>
    <row r="37" spans="3:4" ht="12.75" x14ac:dyDescent="0.2">
      <c r="C37" s="41" t="s">
        <v>138</v>
      </c>
      <c r="D37" s="34"/>
    </row>
    <row r="38" spans="3:4" ht="12.75" x14ac:dyDescent="0.2">
      <c r="C38" s="41" t="s">
        <v>139</v>
      </c>
      <c r="D38" s="34"/>
    </row>
    <row r="39" spans="3:4" ht="12.75" x14ac:dyDescent="0.2">
      <c r="C39" s="41" t="s">
        <v>140</v>
      </c>
      <c r="D39" s="34"/>
    </row>
    <row r="40" spans="3:4" ht="12.75" x14ac:dyDescent="0.2">
      <c r="C40" s="41" t="s">
        <v>141</v>
      </c>
      <c r="D40" s="34"/>
    </row>
    <row r="41" spans="3:4" ht="12.75" x14ac:dyDescent="0.2">
      <c r="C41" s="41" t="s">
        <v>142</v>
      </c>
      <c r="D41" s="34"/>
    </row>
    <row r="42" spans="3:4" ht="12.75" x14ac:dyDescent="0.2">
      <c r="C42" s="41" t="s">
        <v>143</v>
      </c>
      <c r="D42" s="34"/>
    </row>
    <row r="43" spans="3:4" ht="12.75" x14ac:dyDescent="0.2">
      <c r="C43" s="41" t="s">
        <v>144</v>
      </c>
      <c r="D43" s="34"/>
    </row>
    <row r="44" spans="3:4" ht="12.75" x14ac:dyDescent="0.2">
      <c r="C44" s="41" t="s">
        <v>145</v>
      </c>
      <c r="D44" s="34"/>
    </row>
    <row r="45" spans="3:4" ht="12.75" x14ac:dyDescent="0.2">
      <c r="D45" s="34"/>
    </row>
    <row r="46" spans="3:4" ht="12.75" x14ac:dyDescent="0.2">
      <c r="D46" s="34"/>
    </row>
    <row r="47" spans="3:4" ht="12.75" x14ac:dyDescent="0.2">
      <c r="D47" s="34"/>
    </row>
    <row r="48" spans="3:4" ht="12.75" x14ac:dyDescent="0.2">
      <c r="D48" s="34"/>
    </row>
    <row r="49" spans="4:4" ht="12.75" x14ac:dyDescent="0.2">
      <c r="D49" s="34"/>
    </row>
    <row r="50" spans="4:4" ht="12.75" x14ac:dyDescent="0.2">
      <c r="D50" s="34"/>
    </row>
    <row r="51" spans="4:4" ht="12.75" x14ac:dyDescent="0.2">
      <c r="D51" s="34"/>
    </row>
    <row r="52" spans="4:4" ht="12.75" x14ac:dyDescent="0.2">
      <c r="D52" s="34"/>
    </row>
    <row r="53" spans="4:4" ht="12.75" x14ac:dyDescent="0.2">
      <c r="D53" s="34"/>
    </row>
    <row r="54" spans="4:4" ht="12.75" x14ac:dyDescent="0.2">
      <c r="D54" s="34"/>
    </row>
    <row r="55" spans="4:4" ht="12.75" x14ac:dyDescent="0.2">
      <c r="D55" s="3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5"/>
  <sheetViews>
    <sheetView topLeftCell="A13" workbookViewId="0">
      <selection activeCell="B6" sqref="B6:K35"/>
    </sheetView>
  </sheetViews>
  <sheetFormatPr baseColWidth="10" defaultRowHeight="15" x14ac:dyDescent="0.25"/>
  <cols>
    <col min="2" max="2" width="10" customWidth="1"/>
    <col min="6" max="6" width="16.7109375" bestFit="1" customWidth="1"/>
    <col min="7" max="7" width="23.42578125" bestFit="1" customWidth="1"/>
    <col min="8" max="8" width="8.5703125" customWidth="1"/>
    <col min="10" max="10" width="14.28515625" bestFit="1" customWidth="1"/>
    <col min="11" max="11" width="8.85546875" customWidth="1"/>
  </cols>
  <sheetData>
    <row r="1" spans="2:11" x14ac:dyDescent="0.25">
      <c r="B1" s="6" t="s">
        <v>57</v>
      </c>
      <c r="C1" s="5"/>
      <c r="D1" s="5"/>
      <c r="E1" s="5"/>
      <c r="F1" s="5"/>
    </row>
    <row r="2" spans="2:11" x14ac:dyDescent="0.25">
      <c r="B2" s="5" t="s">
        <v>58</v>
      </c>
      <c r="C2" s="5" t="s">
        <v>59</v>
      </c>
      <c r="D2" s="5"/>
      <c r="E2" s="5"/>
      <c r="F2" s="5"/>
    </row>
    <row r="3" spans="2:11" x14ac:dyDescent="0.25">
      <c r="B3" s="5" t="s">
        <v>60</v>
      </c>
      <c r="C3" s="5" t="s">
        <v>62</v>
      </c>
      <c r="D3" s="5"/>
      <c r="E3" s="5"/>
      <c r="F3" s="5"/>
    </row>
    <row r="4" spans="2:11" x14ac:dyDescent="0.25">
      <c r="B4" s="5" t="s">
        <v>61</v>
      </c>
      <c r="C4" s="5" t="s">
        <v>63</v>
      </c>
      <c r="D4" s="5"/>
      <c r="E4" s="5"/>
      <c r="F4" s="5"/>
    </row>
    <row r="6" spans="2:11" x14ac:dyDescent="0.25">
      <c r="B6" s="4" t="s">
        <v>25</v>
      </c>
      <c r="C6" s="4" t="s">
        <v>26</v>
      </c>
      <c r="D6" s="4" t="s">
        <v>28</v>
      </c>
      <c r="E6" s="4" t="s">
        <v>29</v>
      </c>
      <c r="F6" s="4" t="s">
        <v>27</v>
      </c>
      <c r="G6" s="4" t="s">
        <v>33</v>
      </c>
      <c r="H6" s="4" t="s">
        <v>47</v>
      </c>
      <c r="I6" s="4" t="s">
        <v>48</v>
      </c>
      <c r="J6" s="4" t="s">
        <v>64</v>
      </c>
      <c r="K6" s="4" t="s">
        <v>65</v>
      </c>
    </row>
    <row r="7" spans="2:11" x14ac:dyDescent="0.25">
      <c r="B7" s="1">
        <v>1</v>
      </c>
      <c r="C7" s="2" t="s">
        <v>3</v>
      </c>
      <c r="D7" s="3">
        <v>-29.906187783</v>
      </c>
      <c r="E7" s="3">
        <v>-71.249128225999996</v>
      </c>
      <c r="F7" s="3" t="s">
        <v>31</v>
      </c>
      <c r="G7" s="3" t="s">
        <v>35</v>
      </c>
      <c r="H7" s="3" t="s">
        <v>0</v>
      </c>
      <c r="I7" s="3" t="s">
        <v>50</v>
      </c>
      <c r="J7" s="3" t="s">
        <v>51</v>
      </c>
      <c r="K7" s="3" t="s">
        <v>2</v>
      </c>
    </row>
    <row r="8" spans="2:11" x14ac:dyDescent="0.25">
      <c r="B8" s="1">
        <v>2</v>
      </c>
      <c r="C8" s="2" t="s">
        <v>6</v>
      </c>
      <c r="D8" s="3">
        <v>-29.959453018000001</v>
      </c>
      <c r="E8" s="3">
        <v>-71.306680971000006</v>
      </c>
      <c r="F8" s="3" t="s">
        <v>31</v>
      </c>
      <c r="G8" s="3" t="s">
        <v>34</v>
      </c>
      <c r="H8" s="3" t="s">
        <v>0</v>
      </c>
      <c r="I8" s="3" t="s">
        <v>49</v>
      </c>
      <c r="J8" s="3" t="s">
        <v>34</v>
      </c>
      <c r="K8" s="3" t="s">
        <v>4</v>
      </c>
    </row>
    <row r="9" spans="2:11" x14ac:dyDescent="0.25">
      <c r="B9" s="1">
        <v>3</v>
      </c>
      <c r="C9" s="2" t="s">
        <v>7</v>
      </c>
      <c r="D9" s="3">
        <v>-29.957332983000001</v>
      </c>
      <c r="E9" s="3">
        <v>-71.337928035999994</v>
      </c>
      <c r="F9" s="3" t="s">
        <v>30</v>
      </c>
      <c r="G9" s="3" t="s">
        <v>37</v>
      </c>
      <c r="H9" s="3" t="s">
        <v>0</v>
      </c>
      <c r="I9" s="3" t="s">
        <v>49</v>
      </c>
      <c r="J9" s="3" t="s">
        <v>51</v>
      </c>
      <c r="K9" s="3" t="s">
        <v>1</v>
      </c>
    </row>
    <row r="10" spans="2:11" x14ac:dyDescent="0.25">
      <c r="B10" s="1">
        <v>4</v>
      </c>
      <c r="C10" s="2" t="s">
        <v>8</v>
      </c>
      <c r="D10" s="3">
        <v>-29.953083023000001</v>
      </c>
      <c r="E10" s="3">
        <v>-71.337636009999997</v>
      </c>
      <c r="F10" s="3" t="s">
        <v>30</v>
      </c>
      <c r="G10" s="3" t="s">
        <v>38</v>
      </c>
      <c r="H10" s="3" t="s">
        <v>0</v>
      </c>
      <c r="I10" s="3" t="s">
        <v>49</v>
      </c>
      <c r="J10" s="3" t="s">
        <v>51</v>
      </c>
      <c r="K10" s="3" t="s">
        <v>4</v>
      </c>
    </row>
    <row r="11" spans="2:11" x14ac:dyDescent="0.25">
      <c r="B11" s="1">
        <v>5</v>
      </c>
      <c r="C11" s="2" t="s">
        <v>9</v>
      </c>
      <c r="D11" s="3">
        <v>-29.957171967000001</v>
      </c>
      <c r="E11" s="3">
        <v>-71.338016968000005</v>
      </c>
      <c r="F11" s="3" t="s">
        <v>30</v>
      </c>
      <c r="G11" s="3" t="s">
        <v>37</v>
      </c>
      <c r="H11" s="3" t="s">
        <v>0</v>
      </c>
      <c r="I11" s="3" t="s">
        <v>49</v>
      </c>
      <c r="J11" s="3" t="s">
        <v>51</v>
      </c>
      <c r="K11" s="3" t="s">
        <v>4</v>
      </c>
    </row>
    <row r="12" spans="2:11" x14ac:dyDescent="0.25">
      <c r="B12" s="1">
        <v>6</v>
      </c>
      <c r="C12" s="2" t="s">
        <v>10</v>
      </c>
      <c r="D12" s="3">
        <v>-29.968428025000001</v>
      </c>
      <c r="E12" s="3">
        <v>-71.335271977999994</v>
      </c>
      <c r="F12" s="3" t="s">
        <v>30</v>
      </c>
      <c r="G12" s="3" t="s">
        <v>32</v>
      </c>
      <c r="H12" s="3" t="s">
        <v>0</v>
      </c>
      <c r="I12" s="3" t="s">
        <v>49</v>
      </c>
      <c r="J12" s="3" t="s">
        <v>51</v>
      </c>
      <c r="K12" s="3" t="s">
        <v>5</v>
      </c>
    </row>
    <row r="13" spans="2:11" x14ac:dyDescent="0.25">
      <c r="B13" s="1">
        <v>7</v>
      </c>
      <c r="C13" s="2" t="s">
        <v>11</v>
      </c>
      <c r="D13" s="3">
        <v>-29.966617030999998</v>
      </c>
      <c r="E13" s="3">
        <v>-71.322264019000002</v>
      </c>
      <c r="F13" s="3" t="s">
        <v>31</v>
      </c>
      <c r="G13" s="3" t="s">
        <v>34</v>
      </c>
      <c r="H13" s="3" t="s">
        <v>0</v>
      </c>
      <c r="I13" s="3" t="s">
        <v>49</v>
      </c>
      <c r="J13" s="3" t="s">
        <v>34</v>
      </c>
      <c r="K13" s="3" t="s">
        <v>1</v>
      </c>
    </row>
    <row r="14" spans="2:11" x14ac:dyDescent="0.25">
      <c r="B14" s="1">
        <v>8</v>
      </c>
      <c r="C14" s="2" t="s">
        <v>12</v>
      </c>
      <c r="D14" s="3">
        <v>-29.959758035</v>
      </c>
      <c r="E14" s="3">
        <v>-71.306482990999996</v>
      </c>
      <c r="F14" s="3" t="s">
        <v>31</v>
      </c>
      <c r="G14" s="3" t="s">
        <v>34</v>
      </c>
      <c r="H14" s="3" t="s">
        <v>0</v>
      </c>
      <c r="I14" s="3" t="s">
        <v>49</v>
      </c>
      <c r="J14" s="3" t="s">
        <v>34</v>
      </c>
      <c r="K14" s="3" t="s">
        <v>1</v>
      </c>
    </row>
    <row r="15" spans="2:11" x14ac:dyDescent="0.25">
      <c r="B15" s="1">
        <v>9</v>
      </c>
      <c r="C15" s="2" t="s">
        <v>170</v>
      </c>
      <c r="D15" s="3">
        <v>-29.960778029</v>
      </c>
      <c r="E15" s="3">
        <v>-71.264141973999998</v>
      </c>
      <c r="F15" s="3" t="s">
        <v>31</v>
      </c>
      <c r="G15" s="3" t="s">
        <v>179</v>
      </c>
      <c r="H15" s="3">
        <v>290</v>
      </c>
      <c r="I15" s="3" t="s">
        <v>49</v>
      </c>
      <c r="J15" s="3" t="s">
        <v>56</v>
      </c>
      <c r="K15" s="3" t="s">
        <v>5</v>
      </c>
    </row>
    <row r="16" spans="2:11" x14ac:dyDescent="0.25">
      <c r="B16" s="1">
        <v>10</v>
      </c>
      <c r="C16" s="2" t="s">
        <v>171</v>
      </c>
      <c r="D16" s="3">
        <v>-29.983467003000001</v>
      </c>
      <c r="E16" s="3">
        <v>-71.263978023999996</v>
      </c>
      <c r="F16" s="3" t="s">
        <v>31</v>
      </c>
      <c r="G16" s="3" t="s">
        <v>39</v>
      </c>
      <c r="H16" s="3" t="s">
        <v>0</v>
      </c>
      <c r="I16" s="3" t="s">
        <v>49</v>
      </c>
      <c r="J16" s="3" t="s">
        <v>39</v>
      </c>
      <c r="K16" s="3" t="s">
        <v>5</v>
      </c>
    </row>
    <row r="17" spans="2:11" x14ac:dyDescent="0.25">
      <c r="B17" s="1">
        <v>11</v>
      </c>
      <c r="C17" s="2" t="s">
        <v>172</v>
      </c>
      <c r="D17" s="3">
        <v>-29.973739972000001</v>
      </c>
      <c r="E17" s="3">
        <v>-71.298499981999996</v>
      </c>
      <c r="F17" s="3" t="s">
        <v>31</v>
      </c>
      <c r="G17" s="3" t="s">
        <v>39</v>
      </c>
      <c r="H17" s="3">
        <v>2250</v>
      </c>
      <c r="I17" s="3" t="s">
        <v>49</v>
      </c>
      <c r="J17" s="3" t="s">
        <v>39</v>
      </c>
      <c r="K17" s="3" t="s">
        <v>5</v>
      </c>
    </row>
    <row r="18" spans="2:11" x14ac:dyDescent="0.25">
      <c r="B18" s="1">
        <v>12</v>
      </c>
      <c r="C18" s="2" t="s">
        <v>173</v>
      </c>
      <c r="D18" s="3">
        <v>-29.966964041000001</v>
      </c>
      <c r="E18" s="3">
        <v>-71.310156023999994</v>
      </c>
      <c r="F18" s="3" t="s">
        <v>31</v>
      </c>
      <c r="G18" s="3" t="s">
        <v>39</v>
      </c>
      <c r="H18" s="3" t="s">
        <v>0</v>
      </c>
      <c r="I18" s="3" t="s">
        <v>49</v>
      </c>
      <c r="J18" s="3" t="s">
        <v>39</v>
      </c>
      <c r="K18" s="3" t="s">
        <v>5</v>
      </c>
    </row>
    <row r="19" spans="2:11" x14ac:dyDescent="0.25">
      <c r="B19" s="1">
        <v>13</v>
      </c>
      <c r="C19" s="2" t="s">
        <v>13</v>
      </c>
      <c r="D19" s="3">
        <v>-29.967808014999999</v>
      </c>
      <c r="E19" s="3">
        <v>-71.339577008000006</v>
      </c>
      <c r="F19" s="3" t="s">
        <v>31</v>
      </c>
      <c r="G19" s="3" t="s">
        <v>32</v>
      </c>
      <c r="H19" s="3" t="s">
        <v>0</v>
      </c>
      <c r="I19" s="3" t="s">
        <v>49</v>
      </c>
      <c r="J19" s="3" t="s">
        <v>54</v>
      </c>
      <c r="K19" s="3" t="s">
        <v>5</v>
      </c>
    </row>
    <row r="20" spans="2:11" x14ac:dyDescent="0.25">
      <c r="B20" s="1">
        <v>14</v>
      </c>
      <c r="C20" s="2" t="s">
        <v>174</v>
      </c>
      <c r="D20" s="3">
        <v>-29.962140591000001</v>
      </c>
      <c r="E20" s="3">
        <v>-71.251997266999993</v>
      </c>
      <c r="F20" s="3" t="s">
        <v>31</v>
      </c>
      <c r="G20" s="3" t="s">
        <v>180</v>
      </c>
      <c r="H20" s="3" t="s">
        <v>0</v>
      </c>
      <c r="I20" s="3" t="s">
        <v>49</v>
      </c>
      <c r="J20" s="3" t="s">
        <v>56</v>
      </c>
      <c r="K20" s="3" t="s">
        <v>1</v>
      </c>
    </row>
    <row r="21" spans="2:11" x14ac:dyDescent="0.25">
      <c r="B21" s="1">
        <v>15</v>
      </c>
      <c r="C21" s="2" t="s">
        <v>14</v>
      </c>
      <c r="D21" s="3">
        <v>-29.913338971999998</v>
      </c>
      <c r="E21" s="3">
        <v>-71.260525016000003</v>
      </c>
      <c r="F21" s="3" t="s">
        <v>31</v>
      </c>
      <c r="G21" s="3" t="s">
        <v>34</v>
      </c>
      <c r="H21" s="3" t="s">
        <v>0</v>
      </c>
      <c r="I21" s="3" t="s">
        <v>50</v>
      </c>
      <c r="J21" s="3" t="s">
        <v>34</v>
      </c>
      <c r="K21" s="3" t="s">
        <v>4</v>
      </c>
    </row>
    <row r="22" spans="2:11" x14ac:dyDescent="0.25">
      <c r="B22" s="1">
        <v>16</v>
      </c>
      <c r="C22" s="2" t="s">
        <v>175</v>
      </c>
      <c r="D22" s="3">
        <v>-29.915969631999999</v>
      </c>
      <c r="E22" s="3">
        <v>-71.218927307000001</v>
      </c>
      <c r="F22" s="3" t="s">
        <v>31</v>
      </c>
      <c r="G22" s="3" t="s">
        <v>181</v>
      </c>
      <c r="H22" s="3">
        <v>918</v>
      </c>
      <c r="I22" s="3" t="s">
        <v>50</v>
      </c>
      <c r="J22" s="3" t="s">
        <v>182</v>
      </c>
      <c r="K22" s="3" t="s">
        <v>1</v>
      </c>
    </row>
    <row r="23" spans="2:11" x14ac:dyDescent="0.25">
      <c r="B23" s="1">
        <v>17</v>
      </c>
      <c r="C23" s="2" t="s">
        <v>15</v>
      </c>
      <c r="D23" s="3">
        <v>-29.905958035000001</v>
      </c>
      <c r="E23" s="3">
        <v>-71.249700039000004</v>
      </c>
      <c r="F23" s="3" t="s">
        <v>31</v>
      </c>
      <c r="G23" s="3" t="s">
        <v>35</v>
      </c>
      <c r="H23" s="3" t="s">
        <v>0</v>
      </c>
      <c r="I23" s="3" t="s">
        <v>50</v>
      </c>
      <c r="J23" s="3" t="s">
        <v>51</v>
      </c>
      <c r="K23" s="3" t="s">
        <v>5</v>
      </c>
    </row>
    <row r="24" spans="2:11" x14ac:dyDescent="0.25">
      <c r="B24" s="1">
        <v>18</v>
      </c>
      <c r="C24" s="2" t="s">
        <v>16</v>
      </c>
      <c r="D24" s="3">
        <v>-29.902793448000001</v>
      </c>
      <c r="E24" s="3">
        <v>-71.256386450999997</v>
      </c>
      <c r="F24" s="3" t="s">
        <v>31</v>
      </c>
      <c r="G24" s="3" t="s">
        <v>34</v>
      </c>
      <c r="H24" s="3" t="s">
        <v>0</v>
      </c>
      <c r="I24" s="3" t="s">
        <v>50</v>
      </c>
      <c r="J24" s="3" t="s">
        <v>34</v>
      </c>
      <c r="K24" s="3" t="s">
        <v>1</v>
      </c>
    </row>
    <row r="25" spans="2:11" x14ac:dyDescent="0.25">
      <c r="B25" s="1">
        <v>19</v>
      </c>
      <c r="C25" s="2" t="s">
        <v>17</v>
      </c>
      <c r="D25" s="3">
        <v>-29.90091104</v>
      </c>
      <c r="E25" s="3">
        <v>-71.250028022999999</v>
      </c>
      <c r="F25" s="3" t="s">
        <v>30</v>
      </c>
      <c r="G25" s="3" t="s">
        <v>40</v>
      </c>
      <c r="H25" s="3" t="s">
        <v>0</v>
      </c>
      <c r="I25" s="3" t="s">
        <v>50</v>
      </c>
      <c r="J25" s="3" t="s">
        <v>51</v>
      </c>
      <c r="K25" s="3" t="s">
        <v>2</v>
      </c>
    </row>
    <row r="26" spans="2:11" x14ac:dyDescent="0.25">
      <c r="B26" s="1">
        <v>20</v>
      </c>
      <c r="C26" s="2" t="s">
        <v>18</v>
      </c>
      <c r="D26" s="3">
        <v>-29.88676792</v>
      </c>
      <c r="E26" s="3">
        <v>-71.242616157</v>
      </c>
      <c r="F26" s="3" t="s">
        <v>31</v>
      </c>
      <c r="G26" s="3" t="s">
        <v>41</v>
      </c>
      <c r="H26" s="3" t="s">
        <v>0</v>
      </c>
      <c r="I26" s="3" t="s">
        <v>50</v>
      </c>
      <c r="J26" s="3" t="s">
        <v>53</v>
      </c>
      <c r="K26" s="3" t="s">
        <v>4</v>
      </c>
    </row>
    <row r="27" spans="2:11" x14ac:dyDescent="0.25">
      <c r="B27" s="1">
        <v>21</v>
      </c>
      <c r="C27" s="2" t="s">
        <v>19</v>
      </c>
      <c r="D27" s="3">
        <v>-29.956586741999999</v>
      </c>
      <c r="E27" s="3">
        <v>-71.339954445000004</v>
      </c>
      <c r="F27" s="3" t="s">
        <v>30</v>
      </c>
      <c r="G27" s="3" t="s">
        <v>183</v>
      </c>
      <c r="H27" s="3" t="s">
        <v>0</v>
      </c>
      <c r="I27" s="3" t="s">
        <v>49</v>
      </c>
      <c r="J27" s="3" t="s">
        <v>51</v>
      </c>
      <c r="K27" s="3" t="s">
        <v>4</v>
      </c>
    </row>
    <row r="28" spans="2:11" x14ac:dyDescent="0.25">
      <c r="B28" s="1">
        <v>22</v>
      </c>
      <c r="C28" s="2" t="s">
        <v>20</v>
      </c>
      <c r="D28" s="3">
        <v>-29.987476989000001</v>
      </c>
      <c r="E28" s="3">
        <v>-71.341860824999998</v>
      </c>
      <c r="F28" s="3" t="s">
        <v>31</v>
      </c>
      <c r="G28" s="3" t="s">
        <v>42</v>
      </c>
      <c r="H28" s="3">
        <v>1049</v>
      </c>
      <c r="I28" s="3" t="s">
        <v>49</v>
      </c>
      <c r="J28" s="3" t="s">
        <v>55</v>
      </c>
      <c r="K28" s="3" t="s">
        <v>5</v>
      </c>
    </row>
    <row r="29" spans="2:11" x14ac:dyDescent="0.25">
      <c r="B29" s="1">
        <v>23</v>
      </c>
      <c r="C29" s="2" t="s">
        <v>21</v>
      </c>
      <c r="D29" s="3">
        <v>-29.907322609000001</v>
      </c>
      <c r="E29" s="3">
        <v>-71.243950892000001</v>
      </c>
      <c r="F29" s="3" t="s">
        <v>31</v>
      </c>
      <c r="G29" s="3" t="s">
        <v>43</v>
      </c>
      <c r="H29" s="3" t="s">
        <v>0</v>
      </c>
      <c r="I29" s="3" t="s">
        <v>50</v>
      </c>
      <c r="J29" s="3" t="s">
        <v>51</v>
      </c>
      <c r="K29" s="3" t="s">
        <v>1</v>
      </c>
    </row>
    <row r="30" spans="2:11" x14ac:dyDescent="0.25">
      <c r="B30" s="1">
        <v>24</v>
      </c>
      <c r="C30" s="2" t="s">
        <v>23</v>
      </c>
      <c r="D30" s="3">
        <v>-29.902240494000001</v>
      </c>
      <c r="E30" s="3">
        <v>-71.247062673000002</v>
      </c>
      <c r="F30" s="3" t="s">
        <v>31</v>
      </c>
      <c r="G30" s="3" t="s">
        <v>45</v>
      </c>
      <c r="H30" s="3" t="s">
        <v>0</v>
      </c>
      <c r="I30" s="3" t="s">
        <v>50</v>
      </c>
      <c r="J30" s="3" t="s">
        <v>51</v>
      </c>
      <c r="K30" s="3" t="s">
        <v>1</v>
      </c>
    </row>
    <row r="31" spans="2:11" x14ac:dyDescent="0.25">
      <c r="B31" s="1">
        <v>25</v>
      </c>
      <c r="C31" s="2" t="s">
        <v>24</v>
      </c>
      <c r="D31" s="3">
        <v>-29.886843105000001</v>
      </c>
      <c r="E31" s="3">
        <v>-71.232434157</v>
      </c>
      <c r="F31" s="3" t="s">
        <v>31</v>
      </c>
      <c r="G31" s="3" t="s">
        <v>44</v>
      </c>
      <c r="H31" s="3" t="s">
        <v>0</v>
      </c>
      <c r="I31" s="3" t="s">
        <v>50</v>
      </c>
      <c r="J31" s="3" t="s">
        <v>53</v>
      </c>
      <c r="K31" s="3" t="s">
        <v>1</v>
      </c>
    </row>
    <row r="32" spans="2:11" x14ac:dyDescent="0.25">
      <c r="B32" s="1">
        <v>26</v>
      </c>
      <c r="C32" s="2" t="s">
        <v>176</v>
      </c>
      <c r="D32" s="3">
        <v>-29.984780782000001</v>
      </c>
      <c r="E32" s="3">
        <v>-71.262086229000005</v>
      </c>
      <c r="F32" s="3" t="s">
        <v>31</v>
      </c>
      <c r="G32" s="3" t="s">
        <v>46</v>
      </c>
      <c r="H32" s="3" t="s">
        <v>184</v>
      </c>
      <c r="I32" s="3" t="s">
        <v>49</v>
      </c>
      <c r="J32" s="3" t="s">
        <v>52</v>
      </c>
      <c r="K32" s="3" t="s">
        <v>4</v>
      </c>
    </row>
    <row r="33" spans="2:11" x14ac:dyDescent="0.25">
      <c r="B33" s="1">
        <v>27</v>
      </c>
      <c r="C33" s="2" t="s">
        <v>177</v>
      </c>
      <c r="D33" s="3">
        <v>-29.910240937000001</v>
      </c>
      <c r="E33" s="3">
        <v>-71.250068005000003</v>
      </c>
      <c r="F33" s="3" t="s">
        <v>31</v>
      </c>
      <c r="G33" s="3" t="s">
        <v>36</v>
      </c>
      <c r="H33" s="3" t="s">
        <v>0</v>
      </c>
      <c r="I33" s="3" t="s">
        <v>50</v>
      </c>
      <c r="J33" s="3" t="s">
        <v>52</v>
      </c>
      <c r="K33" s="3" t="s">
        <v>1</v>
      </c>
    </row>
    <row r="34" spans="2:11" x14ac:dyDescent="0.25">
      <c r="B34" s="1">
        <v>28</v>
      </c>
      <c r="C34" s="2" t="s">
        <v>178</v>
      </c>
      <c r="D34" s="3">
        <v>-29.932029359000001</v>
      </c>
      <c r="E34" s="3">
        <v>-71.259394548000003</v>
      </c>
      <c r="F34" s="3" t="s">
        <v>31</v>
      </c>
      <c r="G34" s="3" t="s">
        <v>36</v>
      </c>
      <c r="H34" s="3" t="s">
        <v>0</v>
      </c>
      <c r="I34" s="3" t="s">
        <v>50</v>
      </c>
      <c r="J34" s="3" t="s">
        <v>52</v>
      </c>
      <c r="K34" s="3" t="s">
        <v>1</v>
      </c>
    </row>
    <row r="35" spans="2:11" x14ac:dyDescent="0.25">
      <c r="B35" s="1">
        <v>29</v>
      </c>
      <c r="C35" s="2" t="s">
        <v>22</v>
      </c>
      <c r="D35" s="3">
        <v>-29.901374811</v>
      </c>
      <c r="E35" s="3">
        <v>-71.245215971999997</v>
      </c>
      <c r="F35" s="3" t="s">
        <v>30</v>
      </c>
      <c r="G35" s="3" t="s">
        <v>44</v>
      </c>
      <c r="H35" s="3" t="s">
        <v>0</v>
      </c>
      <c r="I35" s="3" t="s">
        <v>50</v>
      </c>
      <c r="J35" s="3" t="s">
        <v>51</v>
      </c>
      <c r="K35" s="3" t="s">
        <v>2</v>
      </c>
    </row>
  </sheetData>
  <autoFilter ref="B6:K35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F6" sqref="F6"/>
    </sheetView>
  </sheetViews>
  <sheetFormatPr baseColWidth="10" defaultRowHeight="15" x14ac:dyDescent="0.25"/>
  <cols>
    <col min="1" max="1" width="2.85546875" bestFit="1" customWidth="1"/>
    <col min="2" max="2" width="5.42578125" bestFit="1" customWidth="1"/>
    <col min="3" max="3" width="6.28515625" bestFit="1" customWidth="1"/>
    <col min="4" max="5" width="11" bestFit="1" customWidth="1"/>
    <col min="6" max="6" width="12.140625" bestFit="1" customWidth="1"/>
    <col min="7" max="7" width="18.28515625" bestFit="1" customWidth="1"/>
    <col min="8" max="8" width="7.140625" bestFit="1" customWidth="1"/>
    <col min="9" max="9" width="8.140625" bestFit="1" customWidth="1"/>
    <col min="10" max="10" width="13.42578125" bestFit="1" customWidth="1"/>
    <col min="11" max="11" width="6.85546875" bestFit="1" customWidth="1"/>
  </cols>
  <sheetData>
    <row r="1" spans="1:11" x14ac:dyDescent="0.25">
      <c r="A1" s="4" t="s">
        <v>25</v>
      </c>
      <c r="B1" s="4" t="s">
        <v>26</v>
      </c>
      <c r="C1" s="4" t="s">
        <v>185</v>
      </c>
      <c r="D1" s="4" t="s">
        <v>28</v>
      </c>
      <c r="E1" s="4" t="s">
        <v>29</v>
      </c>
      <c r="F1" s="4" t="s">
        <v>27</v>
      </c>
      <c r="G1" s="4" t="s">
        <v>33</v>
      </c>
      <c r="H1" s="4" t="s">
        <v>47</v>
      </c>
      <c r="I1" s="4" t="s">
        <v>48</v>
      </c>
      <c r="J1" s="4" t="s">
        <v>64</v>
      </c>
      <c r="K1" s="4" t="s">
        <v>65</v>
      </c>
    </row>
    <row r="2" spans="1:11" x14ac:dyDescent="0.25">
      <c r="A2" s="1">
        <v>1</v>
      </c>
      <c r="B2" s="2" t="s">
        <v>3</v>
      </c>
      <c r="C2" s="2">
        <v>4</v>
      </c>
      <c r="D2" s="3">
        <v>-29.906187783</v>
      </c>
      <c r="E2" s="3">
        <v>-71.249128225999996</v>
      </c>
      <c r="F2" s="3" t="s">
        <v>31</v>
      </c>
      <c r="G2" s="3" t="s">
        <v>35</v>
      </c>
      <c r="H2" s="3" t="s">
        <v>0</v>
      </c>
      <c r="I2" s="3" t="s">
        <v>50</v>
      </c>
      <c r="J2" s="3" t="s">
        <v>51</v>
      </c>
      <c r="K2" s="3" t="s">
        <v>2</v>
      </c>
    </row>
    <row r="3" spans="1:11" x14ac:dyDescent="0.25">
      <c r="A3" s="1">
        <v>2</v>
      </c>
      <c r="B3" s="2" t="s">
        <v>6</v>
      </c>
      <c r="C3" s="2">
        <v>22</v>
      </c>
      <c r="D3" s="3">
        <v>-29.959453018000001</v>
      </c>
      <c r="E3" s="3">
        <v>-71.306680971000006</v>
      </c>
      <c r="F3" s="3" t="s">
        <v>31</v>
      </c>
      <c r="G3" s="3" t="s">
        <v>34</v>
      </c>
      <c r="H3" s="3" t="s">
        <v>0</v>
      </c>
      <c r="I3" s="3" t="s">
        <v>49</v>
      </c>
      <c r="J3" s="3" t="s">
        <v>34</v>
      </c>
      <c r="K3" s="3" t="s">
        <v>4</v>
      </c>
    </row>
    <row r="4" spans="1:11" x14ac:dyDescent="0.25">
      <c r="A4" s="1">
        <v>3</v>
      </c>
      <c r="B4" s="2" t="s">
        <v>7</v>
      </c>
      <c r="C4" s="2">
        <v>30</v>
      </c>
      <c r="D4" s="3">
        <v>-29.957332983000001</v>
      </c>
      <c r="E4" s="3">
        <v>-71.337928035999994</v>
      </c>
      <c r="F4" s="3" t="s">
        <v>30</v>
      </c>
      <c r="G4" s="3" t="s">
        <v>37</v>
      </c>
      <c r="H4" s="3" t="s">
        <v>0</v>
      </c>
      <c r="I4" s="3" t="s">
        <v>49</v>
      </c>
      <c r="J4" s="3" t="s">
        <v>51</v>
      </c>
      <c r="K4" s="3" t="s">
        <v>1</v>
      </c>
    </row>
    <row r="5" spans="1:11" x14ac:dyDescent="0.25">
      <c r="A5" s="1">
        <v>4</v>
      </c>
      <c r="B5" s="2" t="s">
        <v>8</v>
      </c>
      <c r="C5" s="2">
        <v>33</v>
      </c>
      <c r="D5" s="3">
        <v>-29.953083023000001</v>
      </c>
      <c r="E5" s="3">
        <v>-71.337636009999997</v>
      </c>
      <c r="F5" s="3" t="s">
        <v>30</v>
      </c>
      <c r="G5" s="3" t="s">
        <v>38</v>
      </c>
      <c r="H5" s="3" t="s">
        <v>0</v>
      </c>
      <c r="I5" s="3" t="s">
        <v>49</v>
      </c>
      <c r="J5" s="3" t="s">
        <v>51</v>
      </c>
      <c r="K5" s="3" t="s">
        <v>4</v>
      </c>
    </row>
    <row r="6" spans="1:11" x14ac:dyDescent="0.25">
      <c r="A6" s="1">
        <v>5</v>
      </c>
      <c r="B6" s="2" t="s">
        <v>9</v>
      </c>
      <c r="C6" s="2">
        <v>35</v>
      </c>
      <c r="D6" s="3">
        <v>-29.957171967000001</v>
      </c>
      <c r="E6" s="3">
        <v>-71.338016968000005</v>
      </c>
      <c r="F6" s="3" t="s">
        <v>30</v>
      </c>
      <c r="G6" s="3" t="s">
        <v>37</v>
      </c>
      <c r="H6" s="3" t="s">
        <v>0</v>
      </c>
      <c r="I6" s="3" t="s">
        <v>49</v>
      </c>
      <c r="J6" s="3" t="s">
        <v>51</v>
      </c>
      <c r="K6" s="3" t="s">
        <v>4</v>
      </c>
    </row>
    <row r="7" spans="1:11" x14ac:dyDescent="0.25">
      <c r="A7" s="1">
        <v>6</v>
      </c>
      <c r="B7" s="2" t="s">
        <v>10</v>
      </c>
      <c r="C7" s="2">
        <v>38</v>
      </c>
      <c r="D7" s="3">
        <v>-29.968428025000001</v>
      </c>
      <c r="E7" s="3">
        <v>-71.335271977999994</v>
      </c>
      <c r="F7" s="3" t="s">
        <v>30</v>
      </c>
      <c r="G7" s="3" t="s">
        <v>32</v>
      </c>
      <c r="H7" s="3" t="s">
        <v>0</v>
      </c>
      <c r="I7" s="3" t="s">
        <v>49</v>
      </c>
      <c r="J7" s="3" t="s">
        <v>51</v>
      </c>
      <c r="K7" s="3" t="s">
        <v>5</v>
      </c>
    </row>
    <row r="8" spans="1:11" x14ac:dyDescent="0.25">
      <c r="A8" s="1">
        <v>7</v>
      </c>
      <c r="B8" s="2" t="s">
        <v>11</v>
      </c>
      <c r="C8" s="2">
        <v>40</v>
      </c>
      <c r="D8" s="3">
        <v>-29.966617030999998</v>
      </c>
      <c r="E8" s="3">
        <v>-71.322264019000002</v>
      </c>
      <c r="F8" s="3" t="s">
        <v>31</v>
      </c>
      <c r="G8" s="3" t="s">
        <v>34</v>
      </c>
      <c r="H8" s="3" t="s">
        <v>0</v>
      </c>
      <c r="I8" s="3" t="s">
        <v>49</v>
      </c>
      <c r="J8" s="3" t="s">
        <v>34</v>
      </c>
      <c r="K8" s="3" t="s">
        <v>1</v>
      </c>
    </row>
    <row r="9" spans="1:11" x14ac:dyDescent="0.25">
      <c r="A9" s="1">
        <v>8</v>
      </c>
      <c r="B9" s="2" t="s">
        <v>12</v>
      </c>
      <c r="C9" s="2">
        <v>43</v>
      </c>
      <c r="D9" s="3">
        <v>-29.959758035</v>
      </c>
      <c r="E9" s="3">
        <v>-71.306482990999996</v>
      </c>
      <c r="F9" s="3" t="s">
        <v>31</v>
      </c>
      <c r="G9" s="3" t="s">
        <v>34</v>
      </c>
      <c r="H9" s="3" t="s">
        <v>0</v>
      </c>
      <c r="I9" s="3" t="s">
        <v>49</v>
      </c>
      <c r="J9" s="3" t="s">
        <v>34</v>
      </c>
      <c r="K9" s="3" t="s">
        <v>1</v>
      </c>
    </row>
    <row r="10" spans="1:11" x14ac:dyDescent="0.25">
      <c r="A10" s="1">
        <v>9</v>
      </c>
      <c r="B10" s="2" t="s">
        <v>170</v>
      </c>
      <c r="C10" s="2">
        <v>70</v>
      </c>
      <c r="D10" s="3">
        <v>-29.960778029</v>
      </c>
      <c r="E10" s="3">
        <v>-71.264141973999998</v>
      </c>
      <c r="F10" s="3" t="s">
        <v>31</v>
      </c>
      <c r="G10" s="3" t="s">
        <v>179</v>
      </c>
      <c r="H10" s="3">
        <v>290</v>
      </c>
      <c r="I10" s="3" t="s">
        <v>49</v>
      </c>
      <c r="J10" s="3" t="s">
        <v>56</v>
      </c>
      <c r="K10" s="3" t="s">
        <v>5</v>
      </c>
    </row>
    <row r="11" spans="1:11" x14ac:dyDescent="0.25">
      <c r="A11" s="1">
        <v>10</v>
      </c>
      <c r="B11" s="2" t="s">
        <v>171</v>
      </c>
      <c r="C11" s="2">
        <v>73</v>
      </c>
      <c r="D11" s="3">
        <v>-29.983467003000001</v>
      </c>
      <c r="E11" s="3">
        <v>-71.263978023999996</v>
      </c>
      <c r="F11" s="3" t="s">
        <v>31</v>
      </c>
      <c r="G11" s="3" t="s">
        <v>39</v>
      </c>
      <c r="H11" s="3" t="s">
        <v>0</v>
      </c>
      <c r="I11" s="3" t="s">
        <v>49</v>
      </c>
      <c r="J11" s="3" t="s">
        <v>39</v>
      </c>
      <c r="K11" s="3" t="s">
        <v>5</v>
      </c>
    </row>
    <row r="12" spans="1:11" x14ac:dyDescent="0.25">
      <c r="A12" s="1">
        <v>11</v>
      </c>
      <c r="B12" s="2" t="s">
        <v>172</v>
      </c>
      <c r="C12" s="2">
        <v>76</v>
      </c>
      <c r="D12" s="3">
        <v>-29.973739972000001</v>
      </c>
      <c r="E12" s="3">
        <v>-71.298499981999996</v>
      </c>
      <c r="F12" s="3" t="s">
        <v>31</v>
      </c>
      <c r="G12" s="3" t="s">
        <v>39</v>
      </c>
      <c r="H12" s="3">
        <v>2250</v>
      </c>
      <c r="I12" s="3" t="s">
        <v>49</v>
      </c>
      <c r="J12" s="3" t="s">
        <v>39</v>
      </c>
      <c r="K12" s="3" t="s">
        <v>5</v>
      </c>
    </row>
    <row r="13" spans="1:11" x14ac:dyDescent="0.25">
      <c r="A13" s="1">
        <v>12</v>
      </c>
      <c r="B13" s="2" t="s">
        <v>173</v>
      </c>
      <c r="C13" s="2">
        <v>78</v>
      </c>
      <c r="D13" s="3">
        <v>-29.966964041000001</v>
      </c>
      <c r="E13" s="3">
        <v>-71.310156023999994</v>
      </c>
      <c r="F13" s="3" t="s">
        <v>31</v>
      </c>
      <c r="G13" s="3" t="s">
        <v>39</v>
      </c>
      <c r="H13" s="3" t="s">
        <v>0</v>
      </c>
      <c r="I13" s="3" t="s">
        <v>49</v>
      </c>
      <c r="J13" s="3" t="s">
        <v>39</v>
      </c>
      <c r="K13" s="3" t="s">
        <v>5</v>
      </c>
    </row>
    <row r="14" spans="1:11" x14ac:dyDescent="0.25">
      <c r="A14" s="1">
        <v>13</v>
      </c>
      <c r="B14" s="2" t="s">
        <v>13</v>
      </c>
      <c r="C14" s="2">
        <v>80</v>
      </c>
      <c r="D14" s="3">
        <v>-29.967808014999999</v>
      </c>
      <c r="E14" s="3">
        <v>-71.339577008000006</v>
      </c>
      <c r="F14" s="3" t="s">
        <v>31</v>
      </c>
      <c r="G14" s="3" t="s">
        <v>32</v>
      </c>
      <c r="H14" s="3" t="s">
        <v>0</v>
      </c>
      <c r="I14" s="3" t="s">
        <v>49</v>
      </c>
      <c r="J14" s="3" t="s">
        <v>54</v>
      </c>
      <c r="K14" s="3" t="s">
        <v>5</v>
      </c>
    </row>
    <row r="15" spans="1:11" x14ac:dyDescent="0.25">
      <c r="A15" s="1">
        <v>14</v>
      </c>
      <c r="B15" s="2" t="s">
        <v>174</v>
      </c>
      <c r="C15" s="2">
        <v>88</v>
      </c>
      <c r="D15" s="3">
        <v>-29.962140591000001</v>
      </c>
      <c r="E15" s="3">
        <v>-71.251997266999993</v>
      </c>
      <c r="F15" s="3" t="s">
        <v>31</v>
      </c>
      <c r="G15" s="3" t="s">
        <v>180</v>
      </c>
      <c r="H15" s="3" t="s">
        <v>0</v>
      </c>
      <c r="I15" s="3" t="s">
        <v>49</v>
      </c>
      <c r="J15" s="3" t="s">
        <v>56</v>
      </c>
      <c r="K15" s="3" t="s">
        <v>1</v>
      </c>
    </row>
    <row r="16" spans="1:11" x14ac:dyDescent="0.25">
      <c r="A16" s="1">
        <v>15</v>
      </c>
      <c r="B16" s="2" t="s">
        <v>14</v>
      </c>
      <c r="C16" s="2">
        <v>105</v>
      </c>
      <c r="D16" s="3">
        <v>-29.913338971999998</v>
      </c>
      <c r="E16" s="3">
        <v>-71.260525016000003</v>
      </c>
      <c r="F16" s="3" t="s">
        <v>31</v>
      </c>
      <c r="G16" s="3" t="s">
        <v>34</v>
      </c>
      <c r="H16" s="3" t="s">
        <v>0</v>
      </c>
      <c r="I16" s="3" t="s">
        <v>50</v>
      </c>
      <c r="J16" s="3" t="s">
        <v>34</v>
      </c>
      <c r="K16" s="3" t="s">
        <v>4</v>
      </c>
    </row>
    <row r="17" spans="1:11" x14ac:dyDescent="0.25">
      <c r="A17" s="1">
        <v>16</v>
      </c>
      <c r="B17" s="2" t="s">
        <v>175</v>
      </c>
      <c r="C17" s="2">
        <v>114</v>
      </c>
      <c r="D17" s="3">
        <v>-29.915969631999999</v>
      </c>
      <c r="E17" s="3">
        <v>-71.218927307000001</v>
      </c>
      <c r="F17" s="3" t="s">
        <v>31</v>
      </c>
      <c r="G17" s="3" t="s">
        <v>181</v>
      </c>
      <c r="H17" s="3">
        <v>918</v>
      </c>
      <c r="I17" s="3" t="s">
        <v>50</v>
      </c>
      <c r="J17" s="3" t="s">
        <v>182</v>
      </c>
      <c r="K17" s="3" t="s">
        <v>1</v>
      </c>
    </row>
    <row r="18" spans="1:11" x14ac:dyDescent="0.25">
      <c r="A18" s="1">
        <v>17</v>
      </c>
      <c r="B18" s="2" t="s">
        <v>15</v>
      </c>
      <c r="C18" s="2">
        <v>122</v>
      </c>
      <c r="D18" s="3">
        <v>-29.905958035000001</v>
      </c>
      <c r="E18" s="3">
        <v>-71.249700039000004</v>
      </c>
      <c r="F18" s="3" t="s">
        <v>31</v>
      </c>
      <c r="G18" s="3" t="s">
        <v>35</v>
      </c>
      <c r="H18" s="3" t="s">
        <v>0</v>
      </c>
      <c r="I18" s="3" t="s">
        <v>50</v>
      </c>
      <c r="J18" s="3" t="s">
        <v>51</v>
      </c>
      <c r="K18" s="3" t="s">
        <v>5</v>
      </c>
    </row>
    <row r="19" spans="1:11" x14ac:dyDescent="0.25">
      <c r="A19" s="1">
        <v>18</v>
      </c>
      <c r="B19" s="2" t="s">
        <v>16</v>
      </c>
      <c r="C19" s="2">
        <v>124</v>
      </c>
      <c r="D19" s="3">
        <v>-29.902793448000001</v>
      </c>
      <c r="E19" s="3">
        <v>-71.256386450999997</v>
      </c>
      <c r="F19" s="3" t="s">
        <v>31</v>
      </c>
      <c r="G19" s="3" t="s">
        <v>34</v>
      </c>
      <c r="H19" s="3" t="s">
        <v>0</v>
      </c>
      <c r="I19" s="3" t="s">
        <v>50</v>
      </c>
      <c r="J19" s="3" t="s">
        <v>34</v>
      </c>
      <c r="K19" s="3" t="s">
        <v>1</v>
      </c>
    </row>
    <row r="20" spans="1:11" x14ac:dyDescent="0.25">
      <c r="A20" s="1">
        <v>19</v>
      </c>
      <c r="B20" s="2" t="s">
        <v>17</v>
      </c>
      <c r="C20" s="2">
        <v>126</v>
      </c>
      <c r="D20" s="3">
        <v>-29.90091104</v>
      </c>
      <c r="E20" s="3">
        <v>-71.250028022999999</v>
      </c>
      <c r="F20" s="3" t="s">
        <v>30</v>
      </c>
      <c r="G20" s="3" t="s">
        <v>40</v>
      </c>
      <c r="H20" s="3" t="s">
        <v>0</v>
      </c>
      <c r="I20" s="3" t="s">
        <v>50</v>
      </c>
      <c r="J20" s="3" t="s">
        <v>51</v>
      </c>
      <c r="K20" s="3" t="s">
        <v>2</v>
      </c>
    </row>
    <row r="21" spans="1:11" x14ac:dyDescent="0.25">
      <c r="A21" s="1">
        <v>20</v>
      </c>
      <c r="B21" s="2" t="s">
        <v>18</v>
      </c>
      <c r="C21" s="2">
        <v>141</v>
      </c>
      <c r="D21" s="3">
        <v>-29.88676792</v>
      </c>
      <c r="E21" s="3">
        <v>-71.242616157</v>
      </c>
      <c r="F21" s="3" t="s">
        <v>31</v>
      </c>
      <c r="G21" s="3" t="s">
        <v>41</v>
      </c>
      <c r="H21" s="3" t="s">
        <v>0</v>
      </c>
      <c r="I21" s="3" t="s">
        <v>50</v>
      </c>
      <c r="J21" s="3" t="s">
        <v>53</v>
      </c>
      <c r="K21" s="3" t="s">
        <v>4</v>
      </c>
    </row>
    <row r="22" spans="1:11" x14ac:dyDescent="0.25">
      <c r="A22" s="1">
        <v>21</v>
      </c>
      <c r="B22" s="2" t="s">
        <v>19</v>
      </c>
      <c r="C22" s="2">
        <v>160</v>
      </c>
      <c r="D22" s="3">
        <v>-29.956586741999999</v>
      </c>
      <c r="E22" s="3">
        <v>-71.339954445000004</v>
      </c>
      <c r="F22" s="3" t="s">
        <v>30</v>
      </c>
      <c r="G22" s="3" t="s">
        <v>183</v>
      </c>
      <c r="H22" s="3" t="s">
        <v>0</v>
      </c>
      <c r="I22" s="3" t="s">
        <v>49</v>
      </c>
      <c r="J22" s="3" t="s">
        <v>51</v>
      </c>
      <c r="K22" s="3" t="s">
        <v>4</v>
      </c>
    </row>
    <row r="23" spans="1:11" x14ac:dyDescent="0.25">
      <c r="A23" s="1">
        <v>22</v>
      </c>
      <c r="B23" s="2" t="s">
        <v>20</v>
      </c>
      <c r="C23" s="2">
        <v>168</v>
      </c>
      <c r="D23" s="3">
        <v>-29.987476989000001</v>
      </c>
      <c r="E23" s="3">
        <v>-71.341860824999998</v>
      </c>
      <c r="F23" s="3" t="s">
        <v>31</v>
      </c>
      <c r="G23" s="3" t="s">
        <v>42</v>
      </c>
      <c r="H23" s="3">
        <v>1049</v>
      </c>
      <c r="I23" s="3" t="s">
        <v>49</v>
      </c>
      <c r="J23" s="3" t="s">
        <v>55</v>
      </c>
      <c r="K23" s="3" t="s">
        <v>5</v>
      </c>
    </row>
    <row r="24" spans="1:11" x14ac:dyDescent="0.25">
      <c r="A24" s="1">
        <v>23</v>
      </c>
      <c r="B24" s="2" t="s">
        <v>21</v>
      </c>
      <c r="C24" s="2">
        <v>211</v>
      </c>
      <c r="D24" s="3">
        <v>-29.907322609000001</v>
      </c>
      <c r="E24" s="3">
        <v>-71.243950892000001</v>
      </c>
      <c r="F24" s="3" t="s">
        <v>31</v>
      </c>
      <c r="G24" s="3" t="s">
        <v>43</v>
      </c>
      <c r="H24" s="3" t="s">
        <v>0</v>
      </c>
      <c r="I24" s="3" t="s">
        <v>50</v>
      </c>
      <c r="J24" s="3" t="s">
        <v>51</v>
      </c>
      <c r="K24" s="3" t="s">
        <v>1</v>
      </c>
    </row>
    <row r="25" spans="1:11" x14ac:dyDescent="0.25">
      <c r="A25" s="1">
        <v>24</v>
      </c>
      <c r="B25" s="2" t="s">
        <v>23</v>
      </c>
      <c r="C25" s="2">
        <v>223</v>
      </c>
      <c r="D25" s="3">
        <v>-29.902240494000001</v>
      </c>
      <c r="E25" s="3">
        <v>-71.247062673000002</v>
      </c>
      <c r="F25" s="3" t="s">
        <v>31</v>
      </c>
      <c r="G25" s="3" t="s">
        <v>45</v>
      </c>
      <c r="H25" s="3" t="s">
        <v>0</v>
      </c>
      <c r="I25" s="3" t="s">
        <v>50</v>
      </c>
      <c r="J25" s="3" t="s">
        <v>51</v>
      </c>
      <c r="K25" s="3" t="s">
        <v>1</v>
      </c>
    </row>
    <row r="26" spans="1:11" x14ac:dyDescent="0.25">
      <c r="A26" s="1">
        <v>25</v>
      </c>
      <c r="B26" s="2" t="s">
        <v>24</v>
      </c>
      <c r="C26" s="2">
        <v>242</v>
      </c>
      <c r="D26" s="3">
        <v>-29.886843105000001</v>
      </c>
      <c r="E26" s="3">
        <v>-71.232434157</v>
      </c>
      <c r="F26" s="3" t="s">
        <v>31</v>
      </c>
      <c r="G26" s="3" t="s">
        <v>44</v>
      </c>
      <c r="H26" s="3" t="s">
        <v>0</v>
      </c>
      <c r="I26" s="3" t="s">
        <v>50</v>
      </c>
      <c r="J26" s="3" t="s">
        <v>53</v>
      </c>
      <c r="K26" s="3" t="s">
        <v>1</v>
      </c>
    </row>
    <row r="27" spans="1:11" x14ac:dyDescent="0.25">
      <c r="A27" s="1">
        <v>26</v>
      </c>
      <c r="B27" s="2" t="s">
        <v>176</v>
      </c>
      <c r="C27" s="2">
        <v>264</v>
      </c>
      <c r="D27" s="3">
        <v>-29.984780782000001</v>
      </c>
      <c r="E27" s="3">
        <v>-71.262086229000005</v>
      </c>
      <c r="F27" s="3" t="s">
        <v>31</v>
      </c>
      <c r="G27" s="3" t="s">
        <v>46</v>
      </c>
      <c r="H27" s="3" t="s">
        <v>184</v>
      </c>
      <c r="I27" s="3" t="s">
        <v>49</v>
      </c>
      <c r="J27" s="3" t="s">
        <v>52</v>
      </c>
      <c r="K27" s="3" t="s">
        <v>4</v>
      </c>
    </row>
    <row r="28" spans="1:11" x14ac:dyDescent="0.25">
      <c r="A28" s="1">
        <v>27</v>
      </c>
      <c r="B28" s="2" t="s">
        <v>177</v>
      </c>
      <c r="C28" s="2">
        <v>292</v>
      </c>
      <c r="D28" s="3">
        <v>-29.910240937000001</v>
      </c>
      <c r="E28" s="3">
        <v>-71.250068005000003</v>
      </c>
      <c r="F28" s="3" t="s">
        <v>31</v>
      </c>
      <c r="G28" s="3" t="s">
        <v>36</v>
      </c>
      <c r="H28" s="3" t="s">
        <v>0</v>
      </c>
      <c r="I28" s="3" t="s">
        <v>50</v>
      </c>
      <c r="J28" s="3" t="s">
        <v>52</v>
      </c>
      <c r="K28" s="3" t="s">
        <v>1</v>
      </c>
    </row>
    <row r="29" spans="1:11" x14ac:dyDescent="0.25">
      <c r="A29" s="1">
        <v>28</v>
      </c>
      <c r="B29" s="2" t="s">
        <v>178</v>
      </c>
      <c r="C29" s="2">
        <v>306</v>
      </c>
      <c r="D29" s="3">
        <v>-29.932029359000001</v>
      </c>
      <c r="E29" s="3">
        <v>-71.259394548000003</v>
      </c>
      <c r="F29" s="3" t="s">
        <v>31</v>
      </c>
      <c r="G29" s="3" t="s">
        <v>36</v>
      </c>
      <c r="H29" s="3" t="s">
        <v>0</v>
      </c>
      <c r="I29" s="3" t="s">
        <v>50</v>
      </c>
      <c r="J29" s="3" t="s">
        <v>52</v>
      </c>
      <c r="K29" s="3" t="s">
        <v>1</v>
      </c>
    </row>
    <row r="30" spans="1:11" x14ac:dyDescent="0.25">
      <c r="A30" s="1">
        <v>29</v>
      </c>
      <c r="B30" s="2" t="s">
        <v>22</v>
      </c>
      <c r="C30" s="2">
        <v>214</v>
      </c>
      <c r="D30" s="3">
        <v>-29.901374811</v>
      </c>
      <c r="E30" s="3">
        <v>-71.245215971999997</v>
      </c>
      <c r="F30" s="3" t="s">
        <v>30</v>
      </c>
      <c r="G30" s="3" t="s">
        <v>44</v>
      </c>
      <c r="H30" s="3" t="s">
        <v>0</v>
      </c>
      <c r="I30" s="3" t="s">
        <v>50</v>
      </c>
      <c r="J30" s="3" t="s">
        <v>51</v>
      </c>
      <c r="K30" s="3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6"/>
  <sheetViews>
    <sheetView showGridLines="0" view="pageBreakPreview" topLeftCell="A7" zoomScaleNormal="70" zoomScaleSheetLayoutView="70" workbookViewId="0">
      <selection activeCell="J20" sqref="J20:M20"/>
    </sheetView>
  </sheetViews>
  <sheetFormatPr baseColWidth="10" defaultColWidth="9.28515625" defaultRowHeight="11.25" x14ac:dyDescent="0.2"/>
  <cols>
    <col min="1" max="1" width="1.42578125" style="7" customWidth="1"/>
    <col min="2" max="28" width="4.5703125" style="7" customWidth="1"/>
    <col min="29" max="29" width="1.42578125" style="29" customWidth="1"/>
    <col min="30" max="16384" width="9.28515625" style="7"/>
  </cols>
  <sheetData>
    <row r="1" spans="1:25" ht="12.75" x14ac:dyDescent="0.2">
      <c r="B1" s="8"/>
    </row>
    <row r="2" spans="1:25" ht="15.75" customHeight="1" x14ac:dyDescent="0.2">
      <c r="B2" s="8"/>
      <c r="F2" s="47" t="s">
        <v>95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9"/>
    </row>
    <row r="3" spans="1:25" ht="15.75" customHeight="1" x14ac:dyDescent="0.2">
      <c r="F3" s="48" t="s">
        <v>67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4" spans="1:25" ht="15.75" customHeight="1" x14ac:dyDescent="0.2"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25" ht="15.75" x14ac:dyDescent="0.25"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10"/>
    </row>
    <row r="6" spans="1:25" ht="15.95" customHeight="1" x14ac:dyDescent="0.2"/>
    <row r="7" spans="1:25" ht="15.95" customHeight="1" x14ac:dyDescent="0.2">
      <c r="B7" s="11" t="s">
        <v>96</v>
      </c>
    </row>
    <row r="8" spans="1:25" ht="12" x14ac:dyDescent="0.2">
      <c r="B8" s="12" t="s">
        <v>97</v>
      </c>
      <c r="C8" s="13"/>
    </row>
    <row r="9" spans="1:25" ht="12" x14ac:dyDescent="0.2">
      <c r="B9" s="12" t="s">
        <v>98</v>
      </c>
      <c r="C9" s="13"/>
    </row>
    <row r="10" spans="1:25" ht="12" x14ac:dyDescent="0.2">
      <c r="B10" s="12" t="s">
        <v>99</v>
      </c>
      <c r="C10" s="13"/>
    </row>
    <row r="11" spans="1:25" ht="12" x14ac:dyDescent="0.2">
      <c r="B11" s="12" t="s">
        <v>100</v>
      </c>
      <c r="C11" s="13"/>
    </row>
    <row r="12" spans="1:25" ht="12" x14ac:dyDescent="0.2">
      <c r="B12" s="12" t="s">
        <v>101</v>
      </c>
      <c r="C12" s="13"/>
    </row>
    <row r="13" spans="1:25" ht="12" x14ac:dyDescent="0.2">
      <c r="B13" s="12" t="s">
        <v>102</v>
      </c>
      <c r="C13" s="13"/>
    </row>
    <row r="14" spans="1:25" ht="6" customHeight="1" x14ac:dyDescent="0.2"/>
    <row r="15" spans="1:25" ht="11.25" customHeight="1" thickBot="1" x14ac:dyDescent="0.25">
      <c r="B15" s="43" t="s">
        <v>68</v>
      </c>
      <c r="C15" s="43"/>
      <c r="F15" s="43" t="s">
        <v>69</v>
      </c>
      <c r="G15" s="43"/>
      <c r="P15" s="43" t="s">
        <v>70</v>
      </c>
      <c r="Q15" s="43"/>
      <c r="R15" s="43"/>
      <c r="S15" s="16"/>
      <c r="T15" s="16"/>
      <c r="U15" s="43" t="s">
        <v>71</v>
      </c>
      <c r="V15" s="43"/>
      <c r="X15" s="43" t="s">
        <v>72</v>
      </c>
      <c r="Y15" s="43"/>
    </row>
    <row r="16" spans="1:25" ht="21.75" customHeight="1" thickBot="1" x14ac:dyDescent="0.25">
      <c r="A16" s="17"/>
      <c r="B16" s="14"/>
      <c r="C16" s="15"/>
      <c r="F16" s="14"/>
      <c r="G16" s="15"/>
      <c r="I16" s="22"/>
      <c r="J16" s="22"/>
      <c r="K16" s="22"/>
      <c r="L16" s="22"/>
      <c r="M16" s="22"/>
      <c r="N16" s="22"/>
      <c r="O16" s="22"/>
      <c r="P16" s="18"/>
      <c r="Q16" s="19"/>
      <c r="R16" s="20">
        <v>16</v>
      </c>
      <c r="S16" s="21"/>
      <c r="T16" s="22"/>
      <c r="U16" s="23"/>
      <c r="V16" s="24"/>
      <c r="X16" s="23"/>
      <c r="Y16" s="24"/>
    </row>
    <row r="17" spans="4:29" x14ac:dyDescent="0.2">
      <c r="P17" s="25" t="s">
        <v>73</v>
      </c>
      <c r="Q17" s="25" t="s">
        <v>74</v>
      </c>
      <c r="R17" s="25" t="s">
        <v>75</v>
      </c>
      <c r="S17" s="25"/>
      <c r="U17" s="26" t="s">
        <v>76</v>
      </c>
      <c r="V17" s="26" t="s">
        <v>77</v>
      </c>
      <c r="X17" s="26" t="s">
        <v>76</v>
      </c>
      <c r="Y17" s="26" t="s">
        <v>77</v>
      </c>
    </row>
    <row r="18" spans="4:29" ht="30.75" customHeight="1" x14ac:dyDescent="0.2">
      <c r="D18" s="44" t="s">
        <v>88</v>
      </c>
      <c r="E18" s="45"/>
      <c r="F18" s="44" t="s">
        <v>89</v>
      </c>
      <c r="G18" s="46"/>
      <c r="H18" s="46"/>
      <c r="I18" s="45"/>
      <c r="J18" s="44" t="s">
        <v>90</v>
      </c>
      <c r="K18" s="46"/>
      <c r="L18" s="46"/>
      <c r="M18" s="45"/>
      <c r="N18" s="44" t="s">
        <v>108</v>
      </c>
      <c r="O18" s="46"/>
      <c r="P18" s="46"/>
      <c r="Q18" s="45"/>
      <c r="R18" s="44" t="s">
        <v>83</v>
      </c>
      <c r="S18" s="45"/>
      <c r="T18" s="44" t="s">
        <v>103</v>
      </c>
      <c r="U18" s="46"/>
      <c r="V18" s="46"/>
      <c r="W18" s="45"/>
      <c r="X18" s="44" t="s">
        <v>104</v>
      </c>
      <c r="Y18" s="45"/>
      <c r="AC18" s="7"/>
    </row>
    <row r="19" spans="4:29" ht="19.899999999999999" customHeight="1" x14ac:dyDescent="0.25">
      <c r="D19" s="49">
        <v>1</v>
      </c>
      <c r="E19" s="50"/>
      <c r="F19" s="53" t="s">
        <v>85</v>
      </c>
      <c r="G19" s="54"/>
      <c r="H19" s="54"/>
      <c r="I19" s="55"/>
      <c r="J19" s="56"/>
      <c r="K19" s="57"/>
      <c r="L19" s="57"/>
      <c r="M19" s="58"/>
      <c r="N19" s="56"/>
      <c r="O19" s="57"/>
      <c r="P19" s="57"/>
      <c r="Q19" s="58"/>
      <c r="R19" s="33" t="s">
        <v>106</v>
      </c>
      <c r="S19" s="33" t="s">
        <v>107</v>
      </c>
      <c r="T19" s="59" t="s">
        <v>105</v>
      </c>
      <c r="U19" s="60"/>
      <c r="V19" s="60"/>
      <c r="W19" s="61"/>
      <c r="X19" s="49"/>
      <c r="Y19" s="50"/>
      <c r="AC19" s="7"/>
    </row>
    <row r="20" spans="4:29" ht="19.899999999999999" customHeight="1" x14ac:dyDescent="0.25">
      <c r="D20" s="51">
        <v>2</v>
      </c>
      <c r="E20" s="52"/>
      <c r="F20" s="53" t="s">
        <v>85</v>
      </c>
      <c r="G20" s="54"/>
      <c r="H20" s="54"/>
      <c r="I20" s="55"/>
      <c r="J20" s="56"/>
      <c r="K20" s="57"/>
      <c r="L20" s="57"/>
      <c r="M20" s="58"/>
      <c r="N20" s="56"/>
      <c r="O20" s="57"/>
      <c r="P20" s="57"/>
      <c r="Q20" s="58"/>
      <c r="R20" s="33" t="s">
        <v>106</v>
      </c>
      <c r="S20" s="33" t="s">
        <v>107</v>
      </c>
      <c r="T20" s="59" t="s">
        <v>105</v>
      </c>
      <c r="U20" s="60"/>
      <c r="V20" s="60"/>
      <c r="W20" s="61"/>
      <c r="X20" s="51"/>
      <c r="Y20" s="52"/>
      <c r="AC20" s="7"/>
    </row>
    <row r="21" spans="4:29" ht="19.899999999999999" customHeight="1" x14ac:dyDescent="0.25">
      <c r="D21" s="51">
        <f t="shared" ref="D21:D33" si="0">+D20+1</f>
        <v>3</v>
      </c>
      <c r="E21" s="52"/>
      <c r="F21" s="53" t="s">
        <v>85</v>
      </c>
      <c r="G21" s="54"/>
      <c r="H21" s="54"/>
      <c r="I21" s="55"/>
      <c r="J21" s="56"/>
      <c r="K21" s="57"/>
      <c r="L21" s="57"/>
      <c r="M21" s="58"/>
      <c r="N21" s="56"/>
      <c r="O21" s="57"/>
      <c r="P21" s="57"/>
      <c r="Q21" s="58"/>
      <c r="R21" s="33" t="s">
        <v>106</v>
      </c>
      <c r="S21" s="33" t="s">
        <v>107</v>
      </c>
      <c r="T21" s="59" t="s">
        <v>105</v>
      </c>
      <c r="U21" s="60"/>
      <c r="V21" s="60"/>
      <c r="W21" s="61"/>
      <c r="X21" s="51"/>
      <c r="Y21" s="52"/>
      <c r="AC21" s="7"/>
    </row>
    <row r="22" spans="4:29" ht="19.899999999999999" customHeight="1" x14ac:dyDescent="0.25">
      <c r="D22" s="51">
        <f t="shared" si="0"/>
        <v>4</v>
      </c>
      <c r="E22" s="52"/>
      <c r="F22" s="53" t="s">
        <v>85</v>
      </c>
      <c r="G22" s="54"/>
      <c r="H22" s="54"/>
      <c r="I22" s="55"/>
      <c r="J22" s="56"/>
      <c r="K22" s="57"/>
      <c r="L22" s="57"/>
      <c r="M22" s="58"/>
      <c r="N22" s="56"/>
      <c r="O22" s="57"/>
      <c r="P22" s="57"/>
      <c r="Q22" s="58"/>
      <c r="R22" s="33" t="s">
        <v>106</v>
      </c>
      <c r="S22" s="33" t="s">
        <v>107</v>
      </c>
      <c r="T22" s="59" t="s">
        <v>105</v>
      </c>
      <c r="U22" s="60"/>
      <c r="V22" s="60"/>
      <c r="W22" s="61"/>
      <c r="X22" s="51"/>
      <c r="Y22" s="52"/>
      <c r="AC22" s="7"/>
    </row>
    <row r="23" spans="4:29" ht="19.899999999999999" customHeight="1" x14ac:dyDescent="0.25">
      <c r="D23" s="51">
        <f t="shared" si="0"/>
        <v>5</v>
      </c>
      <c r="E23" s="52"/>
      <c r="F23" s="53" t="s">
        <v>85</v>
      </c>
      <c r="G23" s="54"/>
      <c r="H23" s="54"/>
      <c r="I23" s="55"/>
      <c r="J23" s="56"/>
      <c r="K23" s="57"/>
      <c r="L23" s="57"/>
      <c r="M23" s="58"/>
      <c r="N23" s="56"/>
      <c r="O23" s="57"/>
      <c r="P23" s="57"/>
      <c r="Q23" s="58"/>
      <c r="R23" s="33" t="s">
        <v>106</v>
      </c>
      <c r="S23" s="33" t="s">
        <v>107</v>
      </c>
      <c r="T23" s="59" t="s">
        <v>105</v>
      </c>
      <c r="U23" s="60"/>
      <c r="V23" s="60"/>
      <c r="W23" s="61"/>
      <c r="X23" s="51"/>
      <c r="Y23" s="52"/>
      <c r="AC23" s="7"/>
    </row>
    <row r="24" spans="4:29" ht="19.899999999999999" customHeight="1" x14ac:dyDescent="0.25">
      <c r="D24" s="51">
        <f t="shared" si="0"/>
        <v>6</v>
      </c>
      <c r="E24" s="52"/>
      <c r="F24" s="53" t="s">
        <v>85</v>
      </c>
      <c r="G24" s="54"/>
      <c r="H24" s="54"/>
      <c r="I24" s="55"/>
      <c r="J24" s="56"/>
      <c r="K24" s="57"/>
      <c r="L24" s="57"/>
      <c r="M24" s="58"/>
      <c r="N24" s="56"/>
      <c r="O24" s="57"/>
      <c r="P24" s="57"/>
      <c r="Q24" s="58"/>
      <c r="R24" s="33" t="s">
        <v>106</v>
      </c>
      <c r="S24" s="33" t="s">
        <v>107</v>
      </c>
      <c r="T24" s="59" t="s">
        <v>105</v>
      </c>
      <c r="U24" s="60"/>
      <c r="V24" s="60"/>
      <c r="W24" s="61"/>
      <c r="X24" s="51"/>
      <c r="Y24" s="52"/>
      <c r="AC24" s="7"/>
    </row>
    <row r="25" spans="4:29" ht="19.899999999999999" customHeight="1" x14ac:dyDescent="0.25">
      <c r="D25" s="51">
        <f t="shared" si="0"/>
        <v>7</v>
      </c>
      <c r="E25" s="52"/>
      <c r="F25" s="53" t="s">
        <v>85</v>
      </c>
      <c r="G25" s="54"/>
      <c r="H25" s="54"/>
      <c r="I25" s="55"/>
      <c r="J25" s="56"/>
      <c r="K25" s="57"/>
      <c r="L25" s="57"/>
      <c r="M25" s="58"/>
      <c r="N25" s="56"/>
      <c r="O25" s="57"/>
      <c r="P25" s="57"/>
      <c r="Q25" s="58"/>
      <c r="R25" s="33" t="s">
        <v>106</v>
      </c>
      <c r="S25" s="33" t="s">
        <v>107</v>
      </c>
      <c r="T25" s="59" t="s">
        <v>105</v>
      </c>
      <c r="U25" s="60"/>
      <c r="V25" s="60"/>
      <c r="W25" s="61"/>
      <c r="X25" s="51"/>
      <c r="Y25" s="52"/>
      <c r="AC25" s="7"/>
    </row>
    <row r="26" spans="4:29" ht="19.899999999999999" customHeight="1" x14ac:dyDescent="0.25">
      <c r="D26" s="51">
        <f t="shared" si="0"/>
        <v>8</v>
      </c>
      <c r="E26" s="52"/>
      <c r="F26" s="53" t="s">
        <v>85</v>
      </c>
      <c r="G26" s="54"/>
      <c r="H26" s="54"/>
      <c r="I26" s="55"/>
      <c r="J26" s="56"/>
      <c r="K26" s="57"/>
      <c r="L26" s="57"/>
      <c r="M26" s="58"/>
      <c r="N26" s="56"/>
      <c r="O26" s="57"/>
      <c r="P26" s="57"/>
      <c r="Q26" s="58"/>
      <c r="R26" s="33" t="s">
        <v>106</v>
      </c>
      <c r="S26" s="33" t="s">
        <v>107</v>
      </c>
      <c r="T26" s="59" t="s">
        <v>105</v>
      </c>
      <c r="U26" s="60"/>
      <c r="V26" s="60"/>
      <c r="W26" s="61"/>
      <c r="X26" s="51"/>
      <c r="Y26" s="52"/>
      <c r="AC26" s="7"/>
    </row>
    <row r="27" spans="4:29" ht="19.899999999999999" customHeight="1" x14ac:dyDescent="0.25">
      <c r="D27" s="51">
        <f t="shared" si="0"/>
        <v>9</v>
      </c>
      <c r="E27" s="52"/>
      <c r="F27" s="53" t="s">
        <v>85</v>
      </c>
      <c r="G27" s="54"/>
      <c r="H27" s="54"/>
      <c r="I27" s="55"/>
      <c r="J27" s="56"/>
      <c r="K27" s="57"/>
      <c r="L27" s="57"/>
      <c r="M27" s="58"/>
      <c r="N27" s="56"/>
      <c r="O27" s="57"/>
      <c r="P27" s="57"/>
      <c r="Q27" s="58"/>
      <c r="R27" s="33" t="s">
        <v>106</v>
      </c>
      <c r="S27" s="33" t="s">
        <v>107</v>
      </c>
      <c r="T27" s="59" t="s">
        <v>105</v>
      </c>
      <c r="U27" s="60"/>
      <c r="V27" s="60"/>
      <c r="W27" s="61"/>
      <c r="X27" s="51"/>
      <c r="Y27" s="52"/>
      <c r="AC27" s="7"/>
    </row>
    <row r="28" spans="4:29" ht="19.899999999999999" customHeight="1" x14ac:dyDescent="0.25">
      <c r="D28" s="51">
        <f t="shared" si="0"/>
        <v>10</v>
      </c>
      <c r="E28" s="52"/>
      <c r="F28" s="53" t="s">
        <v>85</v>
      </c>
      <c r="G28" s="54"/>
      <c r="H28" s="54"/>
      <c r="I28" s="55"/>
      <c r="J28" s="56"/>
      <c r="K28" s="57"/>
      <c r="L28" s="57"/>
      <c r="M28" s="58"/>
      <c r="N28" s="56"/>
      <c r="O28" s="57"/>
      <c r="P28" s="57"/>
      <c r="Q28" s="58"/>
      <c r="R28" s="33" t="s">
        <v>106</v>
      </c>
      <c r="S28" s="33" t="s">
        <v>107</v>
      </c>
      <c r="T28" s="59" t="s">
        <v>105</v>
      </c>
      <c r="U28" s="60"/>
      <c r="V28" s="60"/>
      <c r="W28" s="61"/>
      <c r="X28" s="51"/>
      <c r="Y28" s="52"/>
      <c r="AC28" s="7"/>
    </row>
    <row r="29" spans="4:29" ht="19.899999999999999" customHeight="1" x14ac:dyDescent="0.25">
      <c r="D29" s="51">
        <f t="shared" si="0"/>
        <v>11</v>
      </c>
      <c r="E29" s="52"/>
      <c r="F29" s="53" t="s">
        <v>85</v>
      </c>
      <c r="G29" s="54"/>
      <c r="H29" s="54"/>
      <c r="I29" s="55"/>
      <c r="J29" s="56"/>
      <c r="K29" s="57"/>
      <c r="L29" s="57"/>
      <c r="M29" s="58"/>
      <c r="N29" s="56"/>
      <c r="O29" s="57"/>
      <c r="P29" s="57"/>
      <c r="Q29" s="58"/>
      <c r="R29" s="33" t="s">
        <v>106</v>
      </c>
      <c r="S29" s="33" t="s">
        <v>107</v>
      </c>
      <c r="T29" s="59" t="s">
        <v>105</v>
      </c>
      <c r="U29" s="60"/>
      <c r="V29" s="60"/>
      <c r="W29" s="61"/>
      <c r="X29" s="51"/>
      <c r="Y29" s="52"/>
      <c r="AC29" s="7"/>
    </row>
    <row r="30" spans="4:29" ht="19.899999999999999" customHeight="1" x14ac:dyDescent="0.25">
      <c r="D30" s="51">
        <f t="shared" si="0"/>
        <v>12</v>
      </c>
      <c r="E30" s="52"/>
      <c r="F30" s="53" t="s">
        <v>85</v>
      </c>
      <c r="G30" s="54"/>
      <c r="H30" s="54"/>
      <c r="I30" s="55"/>
      <c r="J30" s="56"/>
      <c r="K30" s="57"/>
      <c r="L30" s="57"/>
      <c r="M30" s="58"/>
      <c r="N30" s="56"/>
      <c r="O30" s="57"/>
      <c r="P30" s="57"/>
      <c r="Q30" s="58"/>
      <c r="R30" s="33" t="s">
        <v>106</v>
      </c>
      <c r="S30" s="33" t="s">
        <v>107</v>
      </c>
      <c r="T30" s="59" t="s">
        <v>105</v>
      </c>
      <c r="U30" s="60"/>
      <c r="V30" s="60"/>
      <c r="W30" s="61"/>
      <c r="X30" s="51"/>
      <c r="Y30" s="52"/>
      <c r="AC30" s="7"/>
    </row>
    <row r="31" spans="4:29" ht="19.899999999999999" customHeight="1" x14ac:dyDescent="0.25">
      <c r="D31" s="51">
        <f t="shared" si="0"/>
        <v>13</v>
      </c>
      <c r="E31" s="52"/>
      <c r="F31" s="53" t="s">
        <v>85</v>
      </c>
      <c r="G31" s="54"/>
      <c r="H31" s="54"/>
      <c r="I31" s="55"/>
      <c r="J31" s="56"/>
      <c r="K31" s="57"/>
      <c r="L31" s="57"/>
      <c r="M31" s="58"/>
      <c r="N31" s="56"/>
      <c r="O31" s="57"/>
      <c r="P31" s="57"/>
      <c r="Q31" s="58"/>
      <c r="R31" s="33" t="s">
        <v>106</v>
      </c>
      <c r="S31" s="33" t="s">
        <v>107</v>
      </c>
      <c r="T31" s="59" t="s">
        <v>105</v>
      </c>
      <c r="U31" s="60"/>
      <c r="V31" s="60"/>
      <c r="W31" s="61"/>
      <c r="X31" s="51"/>
      <c r="Y31" s="52"/>
      <c r="AC31" s="7"/>
    </row>
    <row r="32" spans="4:29" ht="19.899999999999999" customHeight="1" x14ac:dyDescent="0.25">
      <c r="D32" s="51">
        <f t="shared" si="0"/>
        <v>14</v>
      </c>
      <c r="E32" s="52"/>
      <c r="F32" s="53" t="s">
        <v>85</v>
      </c>
      <c r="G32" s="54"/>
      <c r="H32" s="54"/>
      <c r="I32" s="55"/>
      <c r="J32" s="56"/>
      <c r="K32" s="57"/>
      <c r="L32" s="57"/>
      <c r="M32" s="58"/>
      <c r="N32" s="56"/>
      <c r="O32" s="57"/>
      <c r="P32" s="57"/>
      <c r="Q32" s="58"/>
      <c r="R32" s="33" t="s">
        <v>106</v>
      </c>
      <c r="S32" s="33" t="s">
        <v>107</v>
      </c>
      <c r="T32" s="59" t="s">
        <v>105</v>
      </c>
      <c r="U32" s="60"/>
      <c r="V32" s="60"/>
      <c r="W32" s="61"/>
      <c r="X32" s="51"/>
      <c r="Y32" s="52"/>
      <c r="AC32" s="7"/>
    </row>
    <row r="33" spans="4:29" ht="19.899999999999999" customHeight="1" x14ac:dyDescent="0.25">
      <c r="D33" s="51">
        <f t="shared" si="0"/>
        <v>15</v>
      </c>
      <c r="E33" s="52"/>
      <c r="F33" s="53" t="s">
        <v>85</v>
      </c>
      <c r="G33" s="54"/>
      <c r="H33" s="54"/>
      <c r="I33" s="55"/>
      <c r="J33" s="56"/>
      <c r="K33" s="57"/>
      <c r="L33" s="57"/>
      <c r="M33" s="58"/>
      <c r="N33" s="56"/>
      <c r="O33" s="57"/>
      <c r="P33" s="57"/>
      <c r="Q33" s="58"/>
      <c r="R33" s="33" t="s">
        <v>106</v>
      </c>
      <c r="S33" s="33" t="s">
        <v>107</v>
      </c>
      <c r="T33" s="59" t="s">
        <v>105</v>
      </c>
      <c r="U33" s="60"/>
      <c r="V33" s="60"/>
      <c r="W33" s="61"/>
      <c r="X33" s="51"/>
      <c r="Y33" s="52"/>
      <c r="AC33" s="7"/>
    </row>
    <row r="34" spans="4:29" ht="6" customHeight="1" x14ac:dyDescent="0.2">
      <c r="Y34" s="29"/>
      <c r="AC34" s="7"/>
    </row>
    <row r="35" spans="4:29" ht="11.25" customHeight="1" thickBot="1" x14ac:dyDescent="0.25">
      <c r="H35" s="43" t="s">
        <v>69</v>
      </c>
      <c r="I35" s="43"/>
      <c r="S35" s="16"/>
      <c r="T35" s="31" t="s">
        <v>71</v>
      </c>
      <c r="U35" s="31"/>
      <c r="W35" s="32" t="s">
        <v>72</v>
      </c>
      <c r="X35" s="32"/>
      <c r="AC35" s="7"/>
    </row>
    <row r="36" spans="4:29" ht="21.75" customHeight="1" thickBot="1" x14ac:dyDescent="0.25">
      <c r="H36" s="14"/>
      <c r="I36" s="15"/>
      <c r="J36" s="22"/>
      <c r="K36" s="22"/>
      <c r="S36" s="22"/>
      <c r="T36" s="23"/>
      <c r="U36" s="24"/>
      <c r="W36" s="23"/>
      <c r="X36" s="24"/>
      <c r="AC36" s="7"/>
    </row>
    <row r="37" spans="4:29" x14ac:dyDescent="0.2">
      <c r="S37" s="25"/>
      <c r="T37" s="26" t="s">
        <v>76</v>
      </c>
      <c r="U37" s="26" t="s">
        <v>77</v>
      </c>
      <c r="W37" s="26" t="s">
        <v>76</v>
      </c>
      <c r="X37" s="26" t="s">
        <v>77</v>
      </c>
      <c r="AC37" s="7"/>
    </row>
    <row r="38" spans="4:29" ht="30.75" customHeight="1" x14ac:dyDescent="0.2">
      <c r="D38" s="44" t="s">
        <v>88</v>
      </c>
      <c r="E38" s="45"/>
      <c r="F38" s="44" t="s">
        <v>89</v>
      </c>
      <c r="G38" s="46"/>
      <c r="H38" s="46"/>
      <c r="I38" s="45"/>
      <c r="J38" s="44" t="s">
        <v>90</v>
      </c>
      <c r="K38" s="46"/>
      <c r="L38" s="46"/>
      <c r="M38" s="45"/>
      <c r="N38" s="44" t="s">
        <v>108</v>
      </c>
      <c r="O38" s="46"/>
      <c r="P38" s="46"/>
      <c r="Q38" s="45"/>
      <c r="R38" s="44" t="s">
        <v>83</v>
      </c>
      <c r="S38" s="45"/>
      <c r="T38" s="44" t="s">
        <v>103</v>
      </c>
      <c r="U38" s="46"/>
      <c r="V38" s="46"/>
      <c r="W38" s="45"/>
      <c r="X38" s="44" t="s">
        <v>104</v>
      </c>
      <c r="Y38" s="45"/>
      <c r="AC38" s="7"/>
    </row>
    <row r="39" spans="4:29" ht="19.899999999999999" customHeight="1" x14ac:dyDescent="0.25">
      <c r="D39" s="49">
        <v>1</v>
      </c>
      <c r="E39" s="50"/>
      <c r="F39" s="53" t="s">
        <v>85</v>
      </c>
      <c r="G39" s="54"/>
      <c r="H39" s="54"/>
      <c r="I39" s="55"/>
      <c r="J39" s="56"/>
      <c r="K39" s="57"/>
      <c r="L39" s="57"/>
      <c r="M39" s="58"/>
      <c r="N39" s="56"/>
      <c r="O39" s="57"/>
      <c r="P39" s="57"/>
      <c r="Q39" s="58"/>
      <c r="R39" s="33" t="s">
        <v>106</v>
      </c>
      <c r="S39" s="33" t="s">
        <v>107</v>
      </c>
      <c r="T39" s="59" t="s">
        <v>105</v>
      </c>
      <c r="U39" s="60"/>
      <c r="V39" s="60"/>
      <c r="W39" s="61"/>
      <c r="X39" s="49"/>
      <c r="Y39" s="50"/>
      <c r="AC39" s="7"/>
    </row>
    <row r="40" spans="4:29" ht="19.899999999999999" customHeight="1" x14ac:dyDescent="0.25">
      <c r="D40" s="51">
        <v>2</v>
      </c>
      <c r="E40" s="52"/>
      <c r="F40" s="53" t="s">
        <v>85</v>
      </c>
      <c r="G40" s="54"/>
      <c r="H40" s="54"/>
      <c r="I40" s="55"/>
      <c r="J40" s="56"/>
      <c r="K40" s="57"/>
      <c r="L40" s="57"/>
      <c r="M40" s="58"/>
      <c r="N40" s="56"/>
      <c r="O40" s="57"/>
      <c r="P40" s="57"/>
      <c r="Q40" s="58"/>
      <c r="R40" s="33" t="s">
        <v>106</v>
      </c>
      <c r="S40" s="33" t="s">
        <v>107</v>
      </c>
      <c r="T40" s="59" t="s">
        <v>105</v>
      </c>
      <c r="U40" s="60"/>
      <c r="V40" s="60"/>
      <c r="W40" s="61"/>
      <c r="X40" s="51"/>
      <c r="Y40" s="52"/>
      <c r="AC40" s="7"/>
    </row>
    <row r="41" spans="4:29" ht="19.899999999999999" customHeight="1" x14ac:dyDescent="0.25">
      <c r="D41" s="51">
        <f t="shared" ref="D41:D53" si="1">+D40+1</f>
        <v>3</v>
      </c>
      <c r="E41" s="52"/>
      <c r="F41" s="53" t="s">
        <v>85</v>
      </c>
      <c r="G41" s="54"/>
      <c r="H41" s="54"/>
      <c r="I41" s="55"/>
      <c r="J41" s="56"/>
      <c r="K41" s="57"/>
      <c r="L41" s="57"/>
      <c r="M41" s="58"/>
      <c r="N41" s="56"/>
      <c r="O41" s="57"/>
      <c r="P41" s="57"/>
      <c r="Q41" s="58"/>
      <c r="R41" s="33" t="s">
        <v>106</v>
      </c>
      <c r="S41" s="33" t="s">
        <v>107</v>
      </c>
      <c r="T41" s="59" t="s">
        <v>105</v>
      </c>
      <c r="U41" s="60"/>
      <c r="V41" s="60"/>
      <c r="W41" s="61"/>
      <c r="X41" s="51"/>
      <c r="Y41" s="52"/>
      <c r="AC41" s="7"/>
    </row>
    <row r="42" spans="4:29" ht="19.899999999999999" customHeight="1" x14ac:dyDescent="0.25">
      <c r="D42" s="51">
        <f t="shared" si="1"/>
        <v>4</v>
      </c>
      <c r="E42" s="52"/>
      <c r="F42" s="53" t="s">
        <v>85</v>
      </c>
      <c r="G42" s="54"/>
      <c r="H42" s="54"/>
      <c r="I42" s="55"/>
      <c r="J42" s="56"/>
      <c r="K42" s="57"/>
      <c r="L42" s="57"/>
      <c r="M42" s="58"/>
      <c r="N42" s="56"/>
      <c r="O42" s="57"/>
      <c r="P42" s="57"/>
      <c r="Q42" s="58"/>
      <c r="R42" s="33" t="s">
        <v>106</v>
      </c>
      <c r="S42" s="33" t="s">
        <v>107</v>
      </c>
      <c r="T42" s="59" t="s">
        <v>105</v>
      </c>
      <c r="U42" s="60"/>
      <c r="V42" s="60"/>
      <c r="W42" s="61"/>
      <c r="X42" s="51"/>
      <c r="Y42" s="52"/>
      <c r="AC42" s="7"/>
    </row>
    <row r="43" spans="4:29" ht="19.899999999999999" customHeight="1" x14ac:dyDescent="0.25">
      <c r="D43" s="51">
        <f t="shared" si="1"/>
        <v>5</v>
      </c>
      <c r="E43" s="52"/>
      <c r="F43" s="53" t="s">
        <v>85</v>
      </c>
      <c r="G43" s="54"/>
      <c r="H43" s="54"/>
      <c r="I43" s="55"/>
      <c r="J43" s="56"/>
      <c r="K43" s="57"/>
      <c r="L43" s="57"/>
      <c r="M43" s="58"/>
      <c r="N43" s="56"/>
      <c r="O43" s="57"/>
      <c r="P43" s="57"/>
      <c r="Q43" s="58"/>
      <c r="R43" s="33" t="s">
        <v>106</v>
      </c>
      <c r="S43" s="33" t="s">
        <v>107</v>
      </c>
      <c r="T43" s="59" t="s">
        <v>105</v>
      </c>
      <c r="U43" s="60"/>
      <c r="V43" s="60"/>
      <c r="W43" s="61"/>
      <c r="X43" s="51"/>
      <c r="Y43" s="52"/>
      <c r="AC43" s="7"/>
    </row>
    <row r="44" spans="4:29" ht="19.899999999999999" customHeight="1" x14ac:dyDescent="0.25">
      <c r="D44" s="51">
        <f t="shared" si="1"/>
        <v>6</v>
      </c>
      <c r="E44" s="52"/>
      <c r="F44" s="53" t="s">
        <v>85</v>
      </c>
      <c r="G44" s="54"/>
      <c r="H44" s="54"/>
      <c r="I44" s="55"/>
      <c r="J44" s="56"/>
      <c r="K44" s="57"/>
      <c r="L44" s="57"/>
      <c r="M44" s="58"/>
      <c r="N44" s="56"/>
      <c r="O44" s="57"/>
      <c r="P44" s="57"/>
      <c r="Q44" s="58"/>
      <c r="R44" s="33" t="s">
        <v>106</v>
      </c>
      <c r="S44" s="33" t="s">
        <v>107</v>
      </c>
      <c r="T44" s="59" t="s">
        <v>105</v>
      </c>
      <c r="U44" s="60"/>
      <c r="V44" s="60"/>
      <c r="W44" s="61"/>
      <c r="X44" s="51"/>
      <c r="Y44" s="52"/>
      <c r="AC44" s="7"/>
    </row>
    <row r="45" spans="4:29" ht="19.899999999999999" customHeight="1" x14ac:dyDescent="0.25">
      <c r="D45" s="51">
        <f t="shared" si="1"/>
        <v>7</v>
      </c>
      <c r="E45" s="52"/>
      <c r="F45" s="53" t="s">
        <v>85</v>
      </c>
      <c r="G45" s="54"/>
      <c r="H45" s="54"/>
      <c r="I45" s="55"/>
      <c r="J45" s="56"/>
      <c r="K45" s="57"/>
      <c r="L45" s="57"/>
      <c r="M45" s="58"/>
      <c r="N45" s="56"/>
      <c r="O45" s="57"/>
      <c r="P45" s="57"/>
      <c r="Q45" s="58"/>
      <c r="R45" s="33" t="s">
        <v>106</v>
      </c>
      <c r="S45" s="33" t="s">
        <v>107</v>
      </c>
      <c r="T45" s="59" t="s">
        <v>105</v>
      </c>
      <c r="U45" s="60"/>
      <c r="V45" s="60"/>
      <c r="W45" s="61"/>
      <c r="X45" s="51"/>
      <c r="Y45" s="52"/>
      <c r="AC45" s="7"/>
    </row>
    <row r="46" spans="4:29" ht="19.899999999999999" customHeight="1" x14ac:dyDescent="0.25">
      <c r="D46" s="51">
        <f t="shared" si="1"/>
        <v>8</v>
      </c>
      <c r="E46" s="52"/>
      <c r="F46" s="53" t="s">
        <v>85</v>
      </c>
      <c r="G46" s="54"/>
      <c r="H46" s="54"/>
      <c r="I46" s="55"/>
      <c r="J46" s="56"/>
      <c r="K46" s="57"/>
      <c r="L46" s="57"/>
      <c r="M46" s="58"/>
      <c r="N46" s="56"/>
      <c r="O46" s="57"/>
      <c r="P46" s="57"/>
      <c r="Q46" s="58"/>
      <c r="R46" s="33" t="s">
        <v>106</v>
      </c>
      <c r="S46" s="33" t="s">
        <v>107</v>
      </c>
      <c r="T46" s="59" t="s">
        <v>105</v>
      </c>
      <c r="U46" s="60"/>
      <c r="V46" s="60"/>
      <c r="W46" s="61"/>
      <c r="X46" s="51"/>
      <c r="Y46" s="52"/>
      <c r="AC46" s="7"/>
    </row>
    <row r="47" spans="4:29" ht="19.899999999999999" customHeight="1" x14ac:dyDescent="0.25">
      <c r="D47" s="51">
        <f t="shared" si="1"/>
        <v>9</v>
      </c>
      <c r="E47" s="52"/>
      <c r="F47" s="53" t="s">
        <v>85</v>
      </c>
      <c r="G47" s="54"/>
      <c r="H47" s="54"/>
      <c r="I47" s="55"/>
      <c r="J47" s="56"/>
      <c r="K47" s="57"/>
      <c r="L47" s="57"/>
      <c r="M47" s="58"/>
      <c r="N47" s="56"/>
      <c r="O47" s="57"/>
      <c r="P47" s="57"/>
      <c r="Q47" s="58"/>
      <c r="R47" s="33" t="s">
        <v>106</v>
      </c>
      <c r="S47" s="33" t="s">
        <v>107</v>
      </c>
      <c r="T47" s="59" t="s">
        <v>105</v>
      </c>
      <c r="U47" s="60"/>
      <c r="V47" s="60"/>
      <c r="W47" s="61"/>
      <c r="X47" s="51"/>
      <c r="Y47" s="52"/>
      <c r="AC47" s="7"/>
    </row>
    <row r="48" spans="4:29" ht="19.899999999999999" customHeight="1" x14ac:dyDescent="0.25">
      <c r="D48" s="51">
        <f t="shared" si="1"/>
        <v>10</v>
      </c>
      <c r="E48" s="52"/>
      <c r="F48" s="53" t="s">
        <v>85</v>
      </c>
      <c r="G48" s="54"/>
      <c r="H48" s="54"/>
      <c r="I48" s="55"/>
      <c r="J48" s="56"/>
      <c r="K48" s="57"/>
      <c r="L48" s="57"/>
      <c r="M48" s="58"/>
      <c r="N48" s="56"/>
      <c r="O48" s="57"/>
      <c r="P48" s="57"/>
      <c r="Q48" s="58"/>
      <c r="R48" s="33" t="s">
        <v>106</v>
      </c>
      <c r="S48" s="33" t="s">
        <v>107</v>
      </c>
      <c r="T48" s="59" t="s">
        <v>105</v>
      </c>
      <c r="U48" s="60"/>
      <c r="V48" s="60"/>
      <c r="W48" s="61"/>
      <c r="X48" s="51"/>
      <c r="Y48" s="52"/>
      <c r="AC48" s="7"/>
    </row>
    <row r="49" spans="2:29" ht="19.899999999999999" customHeight="1" x14ac:dyDescent="0.25">
      <c r="D49" s="51">
        <f t="shared" si="1"/>
        <v>11</v>
      </c>
      <c r="E49" s="52"/>
      <c r="F49" s="53" t="s">
        <v>85</v>
      </c>
      <c r="G49" s="54"/>
      <c r="H49" s="54"/>
      <c r="I49" s="55"/>
      <c r="J49" s="56"/>
      <c r="K49" s="57"/>
      <c r="L49" s="57"/>
      <c r="M49" s="58"/>
      <c r="N49" s="56"/>
      <c r="O49" s="57"/>
      <c r="P49" s="57"/>
      <c r="Q49" s="58"/>
      <c r="R49" s="33" t="s">
        <v>106</v>
      </c>
      <c r="S49" s="33" t="s">
        <v>107</v>
      </c>
      <c r="T49" s="59" t="s">
        <v>105</v>
      </c>
      <c r="U49" s="60"/>
      <c r="V49" s="60"/>
      <c r="W49" s="61"/>
      <c r="X49" s="51"/>
      <c r="Y49" s="52"/>
      <c r="AC49" s="7"/>
    </row>
    <row r="50" spans="2:29" ht="19.899999999999999" customHeight="1" x14ac:dyDescent="0.25">
      <c r="D50" s="51">
        <f t="shared" si="1"/>
        <v>12</v>
      </c>
      <c r="E50" s="52"/>
      <c r="F50" s="53" t="s">
        <v>85</v>
      </c>
      <c r="G50" s="54"/>
      <c r="H50" s="54"/>
      <c r="I50" s="55"/>
      <c r="J50" s="56"/>
      <c r="K50" s="57"/>
      <c r="L50" s="57"/>
      <c r="M50" s="58"/>
      <c r="N50" s="56"/>
      <c r="O50" s="57"/>
      <c r="P50" s="57"/>
      <c r="Q50" s="58"/>
      <c r="R50" s="33" t="s">
        <v>106</v>
      </c>
      <c r="S50" s="33" t="s">
        <v>107</v>
      </c>
      <c r="T50" s="59" t="s">
        <v>105</v>
      </c>
      <c r="U50" s="60"/>
      <c r="V50" s="60"/>
      <c r="W50" s="61"/>
      <c r="X50" s="51"/>
      <c r="Y50" s="52"/>
      <c r="AC50" s="7"/>
    </row>
    <row r="51" spans="2:29" ht="19.899999999999999" customHeight="1" x14ac:dyDescent="0.25">
      <c r="D51" s="51">
        <f t="shared" si="1"/>
        <v>13</v>
      </c>
      <c r="E51" s="52"/>
      <c r="F51" s="53" t="s">
        <v>85</v>
      </c>
      <c r="G51" s="54"/>
      <c r="H51" s="54"/>
      <c r="I51" s="55"/>
      <c r="J51" s="56"/>
      <c r="K51" s="57"/>
      <c r="L51" s="57"/>
      <c r="M51" s="58"/>
      <c r="N51" s="56"/>
      <c r="O51" s="57"/>
      <c r="P51" s="57"/>
      <c r="Q51" s="58"/>
      <c r="R51" s="33" t="s">
        <v>106</v>
      </c>
      <c r="S51" s="33" t="s">
        <v>107</v>
      </c>
      <c r="T51" s="59" t="s">
        <v>105</v>
      </c>
      <c r="U51" s="60"/>
      <c r="V51" s="60"/>
      <c r="W51" s="61"/>
      <c r="X51" s="51"/>
      <c r="Y51" s="52"/>
      <c r="AC51" s="7"/>
    </row>
    <row r="52" spans="2:29" ht="19.899999999999999" customHeight="1" x14ac:dyDescent="0.25">
      <c r="D52" s="51">
        <f t="shared" si="1"/>
        <v>14</v>
      </c>
      <c r="E52" s="52"/>
      <c r="F52" s="53" t="s">
        <v>85</v>
      </c>
      <c r="G52" s="54"/>
      <c r="H52" s="54"/>
      <c r="I52" s="55"/>
      <c r="J52" s="56"/>
      <c r="K52" s="57"/>
      <c r="L52" s="57"/>
      <c r="M52" s="58"/>
      <c r="N52" s="56"/>
      <c r="O52" s="57"/>
      <c r="P52" s="57"/>
      <c r="Q52" s="58"/>
      <c r="R52" s="33" t="s">
        <v>106</v>
      </c>
      <c r="S52" s="33" t="s">
        <v>107</v>
      </c>
      <c r="T52" s="59" t="s">
        <v>105</v>
      </c>
      <c r="U52" s="60"/>
      <c r="V52" s="60"/>
      <c r="W52" s="61"/>
      <c r="X52" s="51"/>
      <c r="Y52" s="52"/>
      <c r="AC52" s="7"/>
    </row>
    <row r="53" spans="2:29" ht="19.899999999999999" customHeight="1" x14ac:dyDescent="0.25">
      <c r="D53" s="51">
        <f t="shared" si="1"/>
        <v>15</v>
      </c>
      <c r="E53" s="52"/>
      <c r="F53" s="53" t="s">
        <v>85</v>
      </c>
      <c r="G53" s="54"/>
      <c r="H53" s="54"/>
      <c r="I53" s="55"/>
      <c r="J53" s="56"/>
      <c r="K53" s="57"/>
      <c r="L53" s="57"/>
      <c r="M53" s="58"/>
      <c r="N53" s="56"/>
      <c r="O53" s="57"/>
      <c r="P53" s="57"/>
      <c r="Q53" s="58"/>
      <c r="R53" s="33" t="s">
        <v>106</v>
      </c>
      <c r="S53" s="33" t="s">
        <v>107</v>
      </c>
      <c r="T53" s="59" t="s">
        <v>105</v>
      </c>
      <c r="U53" s="60"/>
      <c r="V53" s="60"/>
      <c r="W53" s="61"/>
      <c r="X53" s="51"/>
      <c r="Y53" s="52"/>
      <c r="AC53" s="7"/>
    </row>
    <row r="54" spans="2:29" ht="19.899999999999999" customHeight="1" x14ac:dyDescent="0.2">
      <c r="AC54" s="7"/>
    </row>
    <row r="55" spans="2:29" ht="29.25" customHeight="1" thickBot="1" x14ac:dyDescent="0.25">
      <c r="B55" s="62" t="s">
        <v>86</v>
      </c>
      <c r="C55" s="62"/>
      <c r="D55" s="62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29"/>
      <c r="P55" s="63"/>
      <c r="Q55" s="63"/>
      <c r="R55" s="29"/>
      <c r="S55" s="29"/>
      <c r="W55" s="29"/>
      <c r="AC55" s="7"/>
    </row>
    <row r="56" spans="2:29" ht="14.1" customHeight="1" x14ac:dyDescent="0.2"/>
  </sheetData>
  <mergeCells count="204">
    <mergeCell ref="X53:Y53"/>
    <mergeCell ref="B55:D55"/>
    <mergeCell ref="P55:Q55"/>
    <mergeCell ref="D53:E53"/>
    <mergeCell ref="F53:I53"/>
    <mergeCell ref="J53:M53"/>
    <mergeCell ref="N53:Q53"/>
    <mergeCell ref="T53:W53"/>
    <mergeCell ref="X51:Y51"/>
    <mergeCell ref="D52:E52"/>
    <mergeCell ref="F52:I52"/>
    <mergeCell ref="J52:M52"/>
    <mergeCell ref="N52:Q52"/>
    <mergeCell ref="T52:W52"/>
    <mergeCell ref="X52:Y52"/>
    <mergeCell ref="D51:E51"/>
    <mergeCell ref="F51:I51"/>
    <mergeCell ref="J51:M51"/>
    <mergeCell ref="N51:Q51"/>
    <mergeCell ref="T51:W51"/>
    <mergeCell ref="X49:Y49"/>
    <mergeCell ref="D50:E50"/>
    <mergeCell ref="F50:I50"/>
    <mergeCell ref="J50:M50"/>
    <mergeCell ref="N50:Q50"/>
    <mergeCell ref="T50:W50"/>
    <mergeCell ref="X50:Y50"/>
    <mergeCell ref="D49:E49"/>
    <mergeCell ref="F49:I49"/>
    <mergeCell ref="J49:M49"/>
    <mergeCell ref="N49:Q49"/>
    <mergeCell ref="T49:W49"/>
    <mergeCell ref="X47:Y47"/>
    <mergeCell ref="D48:E48"/>
    <mergeCell ref="F48:I48"/>
    <mergeCell ref="J48:M48"/>
    <mergeCell ref="N48:Q48"/>
    <mergeCell ref="T48:W48"/>
    <mergeCell ref="X48:Y48"/>
    <mergeCell ref="D47:E47"/>
    <mergeCell ref="F47:I47"/>
    <mergeCell ref="J47:M47"/>
    <mergeCell ref="N47:Q47"/>
    <mergeCell ref="T47:W47"/>
    <mergeCell ref="X45:Y45"/>
    <mergeCell ref="D46:E46"/>
    <mergeCell ref="F46:I46"/>
    <mergeCell ref="J46:M46"/>
    <mergeCell ref="N46:Q46"/>
    <mergeCell ref="T46:W46"/>
    <mergeCell ref="X46:Y46"/>
    <mergeCell ref="D45:E45"/>
    <mergeCell ref="F45:I45"/>
    <mergeCell ref="J45:M45"/>
    <mergeCell ref="N45:Q45"/>
    <mergeCell ref="T45:W45"/>
    <mergeCell ref="X43:Y43"/>
    <mergeCell ref="D44:E44"/>
    <mergeCell ref="F44:I44"/>
    <mergeCell ref="J44:M44"/>
    <mergeCell ref="N44:Q44"/>
    <mergeCell ref="T44:W44"/>
    <mergeCell ref="X44:Y44"/>
    <mergeCell ref="D43:E43"/>
    <mergeCell ref="F43:I43"/>
    <mergeCell ref="J43:M43"/>
    <mergeCell ref="N43:Q43"/>
    <mergeCell ref="T43:W43"/>
    <mergeCell ref="X41:Y41"/>
    <mergeCell ref="D42:E42"/>
    <mergeCell ref="F42:I42"/>
    <mergeCell ref="J42:M42"/>
    <mergeCell ref="N42:Q42"/>
    <mergeCell ref="T42:W42"/>
    <mergeCell ref="X42:Y42"/>
    <mergeCell ref="D41:E41"/>
    <mergeCell ref="F41:I41"/>
    <mergeCell ref="J41:M41"/>
    <mergeCell ref="N41:Q41"/>
    <mergeCell ref="T41:W41"/>
    <mergeCell ref="X39:Y39"/>
    <mergeCell ref="D40:E40"/>
    <mergeCell ref="F40:I40"/>
    <mergeCell ref="J40:M40"/>
    <mergeCell ref="N40:Q40"/>
    <mergeCell ref="T40:W40"/>
    <mergeCell ref="X40:Y40"/>
    <mergeCell ref="D39:E39"/>
    <mergeCell ref="F39:I39"/>
    <mergeCell ref="J39:M39"/>
    <mergeCell ref="N39:Q39"/>
    <mergeCell ref="T39:W39"/>
    <mergeCell ref="X33:Y33"/>
    <mergeCell ref="H35:I35"/>
    <mergeCell ref="D38:E38"/>
    <mergeCell ref="F38:I38"/>
    <mergeCell ref="J38:M38"/>
    <mergeCell ref="N38:Q38"/>
    <mergeCell ref="R38:S38"/>
    <mergeCell ref="T38:W38"/>
    <mergeCell ref="X38:Y38"/>
    <mergeCell ref="D33:E33"/>
    <mergeCell ref="F33:I33"/>
    <mergeCell ref="J33:M33"/>
    <mergeCell ref="N33:Q33"/>
    <mergeCell ref="T33:W33"/>
    <mergeCell ref="X31:Y31"/>
    <mergeCell ref="D32:E32"/>
    <mergeCell ref="F32:I32"/>
    <mergeCell ref="J32:M32"/>
    <mergeCell ref="N32:Q32"/>
    <mergeCell ref="T32:W32"/>
    <mergeCell ref="X32:Y32"/>
    <mergeCell ref="D31:E31"/>
    <mergeCell ref="F31:I31"/>
    <mergeCell ref="J31:M31"/>
    <mergeCell ref="N31:Q31"/>
    <mergeCell ref="T31:W31"/>
    <mergeCell ref="X29:Y29"/>
    <mergeCell ref="D30:E30"/>
    <mergeCell ref="F30:I30"/>
    <mergeCell ref="J30:M30"/>
    <mergeCell ref="N30:Q30"/>
    <mergeCell ref="T30:W30"/>
    <mergeCell ref="X30:Y30"/>
    <mergeCell ref="D29:E29"/>
    <mergeCell ref="F29:I29"/>
    <mergeCell ref="J29:M29"/>
    <mergeCell ref="N29:Q29"/>
    <mergeCell ref="T29:W29"/>
    <mergeCell ref="X27:Y27"/>
    <mergeCell ref="D28:E28"/>
    <mergeCell ref="F28:I28"/>
    <mergeCell ref="J28:M28"/>
    <mergeCell ref="N28:Q28"/>
    <mergeCell ref="T28:W28"/>
    <mergeCell ref="X28:Y28"/>
    <mergeCell ref="D27:E27"/>
    <mergeCell ref="F27:I27"/>
    <mergeCell ref="J27:M27"/>
    <mergeCell ref="N27:Q27"/>
    <mergeCell ref="T27:W27"/>
    <mergeCell ref="X25:Y25"/>
    <mergeCell ref="D26:E26"/>
    <mergeCell ref="F26:I26"/>
    <mergeCell ref="J26:M26"/>
    <mergeCell ref="N26:Q26"/>
    <mergeCell ref="T26:W26"/>
    <mergeCell ref="X26:Y26"/>
    <mergeCell ref="D25:E25"/>
    <mergeCell ref="F25:I25"/>
    <mergeCell ref="J25:M25"/>
    <mergeCell ref="N25:Q25"/>
    <mergeCell ref="T25:W25"/>
    <mergeCell ref="X23:Y23"/>
    <mergeCell ref="D24:E24"/>
    <mergeCell ref="F24:I24"/>
    <mergeCell ref="J24:M24"/>
    <mergeCell ref="N24:Q24"/>
    <mergeCell ref="T24:W24"/>
    <mergeCell ref="X24:Y24"/>
    <mergeCell ref="D23:E23"/>
    <mergeCell ref="F23:I23"/>
    <mergeCell ref="J23:M23"/>
    <mergeCell ref="N23:Q23"/>
    <mergeCell ref="T23:W23"/>
    <mergeCell ref="X21:Y21"/>
    <mergeCell ref="D22:E22"/>
    <mergeCell ref="F22:I22"/>
    <mergeCell ref="J22:M22"/>
    <mergeCell ref="N22:Q22"/>
    <mergeCell ref="T22:W22"/>
    <mergeCell ref="X22:Y22"/>
    <mergeCell ref="D21:E21"/>
    <mergeCell ref="F21:I21"/>
    <mergeCell ref="J21:M21"/>
    <mergeCell ref="N21:Q21"/>
    <mergeCell ref="T21:W21"/>
    <mergeCell ref="F2:R2"/>
    <mergeCell ref="F3:S5"/>
    <mergeCell ref="X19:Y19"/>
    <mergeCell ref="D20:E20"/>
    <mergeCell ref="F20:I20"/>
    <mergeCell ref="J20:M20"/>
    <mergeCell ref="N20:Q20"/>
    <mergeCell ref="T20:W20"/>
    <mergeCell ref="X20:Y20"/>
    <mergeCell ref="D19:E19"/>
    <mergeCell ref="F19:I19"/>
    <mergeCell ref="J19:M19"/>
    <mergeCell ref="N19:Q19"/>
    <mergeCell ref="T19:W19"/>
    <mergeCell ref="B15:C15"/>
    <mergeCell ref="F15:G15"/>
    <mergeCell ref="P15:R15"/>
    <mergeCell ref="U15:V15"/>
    <mergeCell ref="X15:Y15"/>
    <mergeCell ref="D18:E18"/>
    <mergeCell ref="F18:I18"/>
    <mergeCell ref="J18:M18"/>
    <mergeCell ref="N18:Q18"/>
    <mergeCell ref="R18:S18"/>
    <mergeCell ref="T18:W18"/>
    <mergeCell ref="X18:Y18"/>
  </mergeCells>
  <dataValidations disablePrompts="1" count="3">
    <dataValidation type="whole" allowBlank="1" showInputMessage="1" showErrorMessage="1" errorTitle="ERROR" error="Sólo un dígito por celda" sqref="S36 H36:K36 T16 F16:G16 I16:O16 B16:C16">
      <formula1>0</formula1>
      <formula2>9</formula2>
    </dataValidation>
    <dataValidation type="whole" allowBlank="1" showInputMessage="1" showErrorMessage="1" errorTitle="             ERROR" error="Valores permitidos entre 00 y 59" sqref="X36 U36 V16 Y16">
      <formula1>0</formula1>
      <formula2>59</formula2>
    </dataValidation>
    <dataValidation type="whole" allowBlank="1" showInputMessage="1" showErrorMessage="1" errorTitle="                   ERROR" error="La hora debe ser en formato de 24 horas_x000a_Valores permitidos entre 00 y 24" sqref="W36 T36 U16 X16">
      <formula1>0</formula1>
      <formula2>24</formula2>
    </dataValidation>
  </dataValidations>
  <printOptions horizontalCentered="1"/>
  <pageMargins left="0.39370078740157483" right="0.39370078740157483" top="0.39370078740157483" bottom="0.39370078740157483" header="0" footer="0"/>
  <pageSetup scale="77" orientation="portrait" horizontalDpi="300" verticalDpi="300" r:id="rId1"/>
  <headerFooter alignWithMargins="0"/>
  <colBreaks count="1" manualBreakCount="1">
    <brk id="3" max="5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showGridLines="0" view="pageBreakPreview" zoomScaleNormal="70" zoomScaleSheetLayoutView="70" workbookViewId="0">
      <selection activeCell="Q15" sqref="Q15:S15"/>
    </sheetView>
  </sheetViews>
  <sheetFormatPr baseColWidth="10" defaultColWidth="9.28515625" defaultRowHeight="11.25" x14ac:dyDescent="0.2"/>
  <cols>
    <col min="1" max="1" width="1.42578125" style="7" customWidth="1"/>
    <col min="2" max="25" width="4.5703125" style="7" customWidth="1"/>
    <col min="26" max="26" width="1.42578125" style="29" customWidth="1"/>
    <col min="27" max="16384" width="9.28515625" style="7"/>
  </cols>
  <sheetData>
    <row r="1" spans="1:24" ht="12.75" x14ac:dyDescent="0.2">
      <c r="B1" s="8"/>
    </row>
    <row r="2" spans="1:24" ht="15.75" customHeight="1" x14ac:dyDescent="0.2">
      <c r="B2" s="8"/>
      <c r="F2" s="47" t="s">
        <v>66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9"/>
    </row>
    <row r="3" spans="1:24" ht="15.75" customHeight="1" x14ac:dyDescent="0.2"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24" ht="15.75" customHeight="1" x14ac:dyDescent="0.2">
      <c r="F4" s="48" t="s">
        <v>67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24" ht="15.75" x14ac:dyDescent="0.25"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10"/>
    </row>
    <row r="6" spans="1:24" ht="15.95" customHeight="1" x14ac:dyDescent="0.2"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</row>
    <row r="7" spans="1:24" ht="15.95" customHeight="1" thickBot="1" x14ac:dyDescent="0.25">
      <c r="B7" s="11"/>
      <c r="D7" s="43" t="s">
        <v>68</v>
      </c>
      <c r="E7" s="43"/>
      <c r="H7" s="43" t="s">
        <v>69</v>
      </c>
      <c r="I7" s="43"/>
    </row>
    <row r="8" spans="1:24" ht="27" thickBot="1" x14ac:dyDescent="0.25">
      <c r="B8" s="12"/>
      <c r="C8" s="13"/>
      <c r="D8" s="14"/>
      <c r="E8" s="15"/>
      <c r="H8" s="14"/>
      <c r="I8" s="15"/>
    </row>
    <row r="9" spans="1:24" ht="12" x14ac:dyDescent="0.2">
      <c r="B9" s="12"/>
      <c r="C9" s="13"/>
    </row>
    <row r="10" spans="1:24" ht="6" customHeight="1" x14ac:dyDescent="0.2"/>
    <row r="11" spans="1:24" ht="11.25" customHeight="1" thickBot="1" x14ac:dyDescent="0.25">
      <c r="D11" s="43" t="s">
        <v>70</v>
      </c>
      <c r="E11" s="43"/>
      <c r="F11" s="43"/>
      <c r="G11" s="16"/>
      <c r="H11" s="16"/>
      <c r="I11" s="43" t="s">
        <v>71</v>
      </c>
      <c r="J11" s="43"/>
      <c r="L11" s="43" t="s">
        <v>72</v>
      </c>
      <c r="M11" s="43"/>
    </row>
    <row r="12" spans="1:24" ht="21.75" customHeight="1" thickBot="1" x14ac:dyDescent="0.25">
      <c r="A12" s="17"/>
      <c r="D12" s="18"/>
      <c r="E12" s="19"/>
      <c r="F12" s="20">
        <v>16</v>
      </c>
      <c r="G12" s="21"/>
      <c r="H12" s="22"/>
      <c r="I12" s="23"/>
      <c r="J12" s="24"/>
      <c r="L12" s="23"/>
      <c r="M12" s="24"/>
      <c r="N12" s="22"/>
      <c r="O12" s="22"/>
    </row>
    <row r="13" spans="1:24" x14ac:dyDescent="0.2">
      <c r="D13" s="25" t="s">
        <v>73</v>
      </c>
      <c r="E13" s="25" t="s">
        <v>74</v>
      </c>
      <c r="F13" s="25" t="s">
        <v>75</v>
      </c>
      <c r="G13" s="25"/>
      <c r="I13" s="26" t="s">
        <v>76</v>
      </c>
      <c r="J13" s="26" t="s">
        <v>77</v>
      </c>
      <c r="L13" s="26" t="s">
        <v>76</v>
      </c>
      <c r="M13" s="26" t="s">
        <v>77</v>
      </c>
    </row>
    <row r="14" spans="1:24" ht="30.75" customHeight="1" x14ac:dyDescent="0.2">
      <c r="C14" s="44" t="s">
        <v>78</v>
      </c>
      <c r="D14" s="45"/>
      <c r="E14" s="44" t="s">
        <v>79</v>
      </c>
      <c r="F14" s="45"/>
      <c r="G14" s="44" t="s">
        <v>80</v>
      </c>
      <c r="H14" s="45"/>
      <c r="I14" s="44" t="s">
        <v>81</v>
      </c>
      <c r="J14" s="46"/>
      <c r="K14" s="46"/>
      <c r="L14" s="45"/>
      <c r="M14" s="44" t="s">
        <v>82</v>
      </c>
      <c r="N14" s="46"/>
      <c r="O14" s="46"/>
      <c r="P14" s="45"/>
      <c r="Q14" s="44" t="s">
        <v>108</v>
      </c>
      <c r="R14" s="46"/>
      <c r="S14" s="45"/>
      <c r="T14" s="44" t="s">
        <v>83</v>
      </c>
      <c r="U14" s="45"/>
      <c r="V14" s="44" t="s">
        <v>84</v>
      </c>
      <c r="W14" s="46"/>
      <c r="X14" s="45"/>
    </row>
    <row r="15" spans="1:24" ht="19.899999999999999" customHeight="1" x14ac:dyDescent="0.25">
      <c r="C15" s="49">
        <v>1</v>
      </c>
      <c r="D15" s="50"/>
      <c r="E15" s="27"/>
      <c r="F15" s="28"/>
      <c r="G15" s="27"/>
      <c r="H15" s="28"/>
      <c r="I15" s="53" t="s">
        <v>85</v>
      </c>
      <c r="J15" s="54"/>
      <c r="K15" s="54"/>
      <c r="L15" s="55"/>
      <c r="M15" s="53" t="s">
        <v>85</v>
      </c>
      <c r="N15" s="54"/>
      <c r="O15" s="54"/>
      <c r="P15" s="55"/>
      <c r="Q15" s="49"/>
      <c r="R15" s="65"/>
      <c r="S15" s="50"/>
      <c r="T15" s="33" t="s">
        <v>106</v>
      </c>
      <c r="U15" s="33" t="s">
        <v>107</v>
      </c>
      <c r="V15" s="49"/>
      <c r="W15" s="65"/>
      <c r="X15" s="50"/>
    </row>
    <row r="16" spans="1:24" ht="19.899999999999999" customHeight="1" x14ac:dyDescent="0.25">
      <c r="C16" s="51">
        <v>2</v>
      </c>
      <c r="D16" s="52"/>
      <c r="E16" s="27"/>
      <c r="F16" s="28"/>
      <c r="G16" s="27"/>
      <c r="H16" s="28"/>
      <c r="I16" s="53" t="s">
        <v>85</v>
      </c>
      <c r="J16" s="54"/>
      <c r="K16" s="54"/>
      <c r="L16" s="55"/>
      <c r="M16" s="53" t="s">
        <v>85</v>
      </c>
      <c r="N16" s="54"/>
      <c r="O16" s="54"/>
      <c r="P16" s="55"/>
      <c r="Q16" s="51"/>
      <c r="R16" s="64"/>
      <c r="S16" s="52"/>
      <c r="T16" s="33" t="s">
        <v>106</v>
      </c>
      <c r="U16" s="33" t="s">
        <v>107</v>
      </c>
      <c r="V16" s="51"/>
      <c r="W16" s="64"/>
      <c r="X16" s="52"/>
    </row>
    <row r="17" spans="3:24" ht="19.899999999999999" customHeight="1" x14ac:dyDescent="0.25">
      <c r="C17" s="51">
        <f t="shared" ref="C17:C44" si="0">+C16+1</f>
        <v>3</v>
      </c>
      <c r="D17" s="52"/>
      <c r="E17" s="27"/>
      <c r="F17" s="28"/>
      <c r="G17" s="27"/>
      <c r="H17" s="28"/>
      <c r="I17" s="53" t="s">
        <v>85</v>
      </c>
      <c r="J17" s="54"/>
      <c r="K17" s="54"/>
      <c r="L17" s="55"/>
      <c r="M17" s="53" t="s">
        <v>85</v>
      </c>
      <c r="N17" s="54"/>
      <c r="O17" s="54"/>
      <c r="P17" s="55"/>
      <c r="Q17" s="51"/>
      <c r="R17" s="64"/>
      <c r="S17" s="52"/>
      <c r="T17" s="33" t="s">
        <v>106</v>
      </c>
      <c r="U17" s="33" t="s">
        <v>107</v>
      </c>
      <c r="V17" s="51"/>
      <c r="W17" s="64"/>
      <c r="X17" s="52"/>
    </row>
    <row r="18" spans="3:24" ht="19.899999999999999" customHeight="1" x14ac:dyDescent="0.25">
      <c r="C18" s="51">
        <f t="shared" si="0"/>
        <v>4</v>
      </c>
      <c r="D18" s="52"/>
      <c r="E18" s="27"/>
      <c r="F18" s="28"/>
      <c r="G18" s="27"/>
      <c r="H18" s="28"/>
      <c r="I18" s="53" t="s">
        <v>85</v>
      </c>
      <c r="J18" s="54"/>
      <c r="K18" s="54"/>
      <c r="L18" s="55"/>
      <c r="M18" s="53" t="s">
        <v>85</v>
      </c>
      <c r="N18" s="54"/>
      <c r="O18" s="54"/>
      <c r="P18" s="55"/>
      <c r="Q18" s="51"/>
      <c r="R18" s="64"/>
      <c r="S18" s="52"/>
      <c r="T18" s="33" t="s">
        <v>106</v>
      </c>
      <c r="U18" s="33" t="s">
        <v>107</v>
      </c>
      <c r="V18" s="51"/>
      <c r="W18" s="64"/>
      <c r="X18" s="52"/>
    </row>
    <row r="19" spans="3:24" ht="19.899999999999999" customHeight="1" x14ac:dyDescent="0.25">
      <c r="C19" s="51">
        <f t="shared" si="0"/>
        <v>5</v>
      </c>
      <c r="D19" s="52"/>
      <c r="E19" s="27"/>
      <c r="F19" s="28"/>
      <c r="G19" s="27"/>
      <c r="H19" s="28"/>
      <c r="I19" s="53" t="s">
        <v>85</v>
      </c>
      <c r="J19" s="54"/>
      <c r="K19" s="54"/>
      <c r="L19" s="55"/>
      <c r="M19" s="53" t="s">
        <v>85</v>
      </c>
      <c r="N19" s="54"/>
      <c r="O19" s="54"/>
      <c r="P19" s="55"/>
      <c r="Q19" s="51"/>
      <c r="R19" s="64"/>
      <c r="S19" s="52"/>
      <c r="T19" s="33" t="s">
        <v>106</v>
      </c>
      <c r="U19" s="33" t="s">
        <v>107</v>
      </c>
      <c r="V19" s="51"/>
      <c r="W19" s="64"/>
      <c r="X19" s="52"/>
    </row>
    <row r="20" spans="3:24" ht="19.899999999999999" customHeight="1" x14ac:dyDescent="0.25">
      <c r="C20" s="51">
        <f t="shared" si="0"/>
        <v>6</v>
      </c>
      <c r="D20" s="52"/>
      <c r="E20" s="27"/>
      <c r="F20" s="28"/>
      <c r="G20" s="27"/>
      <c r="H20" s="28"/>
      <c r="I20" s="53" t="s">
        <v>85</v>
      </c>
      <c r="J20" s="54"/>
      <c r="K20" s="54"/>
      <c r="L20" s="55"/>
      <c r="M20" s="53" t="s">
        <v>85</v>
      </c>
      <c r="N20" s="54"/>
      <c r="O20" s="54"/>
      <c r="P20" s="55"/>
      <c r="Q20" s="51"/>
      <c r="R20" s="64"/>
      <c r="S20" s="52"/>
      <c r="T20" s="33" t="s">
        <v>106</v>
      </c>
      <c r="U20" s="33" t="s">
        <v>107</v>
      </c>
      <c r="V20" s="51"/>
      <c r="W20" s="64"/>
      <c r="X20" s="52"/>
    </row>
    <row r="21" spans="3:24" ht="19.899999999999999" customHeight="1" x14ac:dyDescent="0.25">
      <c r="C21" s="51">
        <f t="shared" si="0"/>
        <v>7</v>
      </c>
      <c r="D21" s="52"/>
      <c r="E21" s="27"/>
      <c r="F21" s="28"/>
      <c r="G21" s="27"/>
      <c r="H21" s="28"/>
      <c r="I21" s="53" t="s">
        <v>85</v>
      </c>
      <c r="J21" s="54"/>
      <c r="K21" s="54"/>
      <c r="L21" s="55"/>
      <c r="M21" s="53" t="s">
        <v>85</v>
      </c>
      <c r="N21" s="54"/>
      <c r="O21" s="54"/>
      <c r="P21" s="55"/>
      <c r="Q21" s="51"/>
      <c r="R21" s="64"/>
      <c r="S21" s="52"/>
      <c r="T21" s="33" t="s">
        <v>106</v>
      </c>
      <c r="U21" s="33" t="s">
        <v>107</v>
      </c>
      <c r="V21" s="51"/>
      <c r="W21" s="64"/>
      <c r="X21" s="52"/>
    </row>
    <row r="22" spans="3:24" ht="19.899999999999999" customHeight="1" x14ac:dyDescent="0.25">
      <c r="C22" s="51">
        <f t="shared" si="0"/>
        <v>8</v>
      </c>
      <c r="D22" s="52"/>
      <c r="E22" s="27"/>
      <c r="F22" s="28"/>
      <c r="G22" s="27"/>
      <c r="H22" s="28"/>
      <c r="I22" s="53" t="s">
        <v>85</v>
      </c>
      <c r="J22" s="54"/>
      <c r="K22" s="54"/>
      <c r="L22" s="55"/>
      <c r="M22" s="53" t="s">
        <v>85</v>
      </c>
      <c r="N22" s="54"/>
      <c r="O22" s="54"/>
      <c r="P22" s="55"/>
      <c r="Q22" s="51"/>
      <c r="R22" s="64"/>
      <c r="S22" s="52"/>
      <c r="T22" s="33" t="s">
        <v>106</v>
      </c>
      <c r="U22" s="33" t="s">
        <v>107</v>
      </c>
      <c r="V22" s="51"/>
      <c r="W22" s="64"/>
      <c r="X22" s="52"/>
    </row>
    <row r="23" spans="3:24" ht="19.899999999999999" customHeight="1" x14ac:dyDescent="0.25">
      <c r="C23" s="51">
        <f t="shared" si="0"/>
        <v>9</v>
      </c>
      <c r="D23" s="52"/>
      <c r="E23" s="27"/>
      <c r="F23" s="28"/>
      <c r="G23" s="27"/>
      <c r="H23" s="28"/>
      <c r="I23" s="53" t="s">
        <v>85</v>
      </c>
      <c r="J23" s="54"/>
      <c r="K23" s="54"/>
      <c r="L23" s="55"/>
      <c r="M23" s="53" t="s">
        <v>85</v>
      </c>
      <c r="N23" s="54"/>
      <c r="O23" s="54"/>
      <c r="P23" s="55"/>
      <c r="Q23" s="51"/>
      <c r="R23" s="64"/>
      <c r="S23" s="52"/>
      <c r="T23" s="33" t="s">
        <v>106</v>
      </c>
      <c r="U23" s="33" t="s">
        <v>107</v>
      </c>
      <c r="V23" s="51"/>
      <c r="W23" s="64"/>
      <c r="X23" s="52"/>
    </row>
    <row r="24" spans="3:24" ht="19.899999999999999" customHeight="1" x14ac:dyDescent="0.25">
      <c r="C24" s="51">
        <f t="shared" si="0"/>
        <v>10</v>
      </c>
      <c r="D24" s="52"/>
      <c r="E24" s="27"/>
      <c r="F24" s="28"/>
      <c r="G24" s="27"/>
      <c r="H24" s="28"/>
      <c r="I24" s="53" t="s">
        <v>85</v>
      </c>
      <c r="J24" s="54"/>
      <c r="K24" s="54"/>
      <c r="L24" s="55"/>
      <c r="M24" s="53" t="s">
        <v>85</v>
      </c>
      <c r="N24" s="54"/>
      <c r="O24" s="54"/>
      <c r="P24" s="55"/>
      <c r="Q24" s="51"/>
      <c r="R24" s="64"/>
      <c r="S24" s="52"/>
      <c r="T24" s="33" t="s">
        <v>106</v>
      </c>
      <c r="U24" s="33" t="s">
        <v>107</v>
      </c>
      <c r="V24" s="51"/>
      <c r="W24" s="64"/>
      <c r="X24" s="52"/>
    </row>
    <row r="25" spans="3:24" ht="19.899999999999999" customHeight="1" x14ac:dyDescent="0.25">
      <c r="C25" s="51">
        <f t="shared" si="0"/>
        <v>11</v>
      </c>
      <c r="D25" s="52"/>
      <c r="E25" s="27"/>
      <c r="F25" s="28"/>
      <c r="G25" s="27"/>
      <c r="H25" s="28"/>
      <c r="I25" s="53" t="s">
        <v>85</v>
      </c>
      <c r="J25" s="54"/>
      <c r="K25" s="54"/>
      <c r="L25" s="55"/>
      <c r="M25" s="53" t="s">
        <v>85</v>
      </c>
      <c r="N25" s="54"/>
      <c r="O25" s="54"/>
      <c r="P25" s="55"/>
      <c r="Q25" s="51"/>
      <c r="R25" s="64"/>
      <c r="S25" s="52"/>
      <c r="T25" s="33" t="s">
        <v>106</v>
      </c>
      <c r="U25" s="33" t="s">
        <v>107</v>
      </c>
      <c r="V25" s="51"/>
      <c r="W25" s="64"/>
      <c r="X25" s="52"/>
    </row>
    <row r="26" spans="3:24" ht="19.899999999999999" customHeight="1" x14ac:dyDescent="0.25">
      <c r="C26" s="51">
        <f t="shared" si="0"/>
        <v>12</v>
      </c>
      <c r="D26" s="52"/>
      <c r="E26" s="27"/>
      <c r="F26" s="28"/>
      <c r="G26" s="27"/>
      <c r="H26" s="28"/>
      <c r="I26" s="53" t="s">
        <v>85</v>
      </c>
      <c r="J26" s="54"/>
      <c r="K26" s="54"/>
      <c r="L26" s="55"/>
      <c r="M26" s="53" t="s">
        <v>85</v>
      </c>
      <c r="N26" s="54"/>
      <c r="O26" s="54"/>
      <c r="P26" s="55"/>
      <c r="Q26" s="51"/>
      <c r="R26" s="64"/>
      <c r="S26" s="52"/>
      <c r="T26" s="33" t="s">
        <v>106</v>
      </c>
      <c r="U26" s="33" t="s">
        <v>107</v>
      </c>
      <c r="V26" s="51"/>
      <c r="W26" s="64"/>
      <c r="X26" s="52"/>
    </row>
    <row r="27" spans="3:24" ht="19.899999999999999" customHeight="1" x14ac:dyDescent="0.25">
      <c r="C27" s="51">
        <f t="shared" si="0"/>
        <v>13</v>
      </c>
      <c r="D27" s="52"/>
      <c r="E27" s="27"/>
      <c r="F27" s="28"/>
      <c r="G27" s="27"/>
      <c r="H27" s="28"/>
      <c r="I27" s="53" t="s">
        <v>85</v>
      </c>
      <c r="J27" s="54"/>
      <c r="K27" s="54"/>
      <c r="L27" s="55"/>
      <c r="M27" s="53" t="s">
        <v>85</v>
      </c>
      <c r="N27" s="54"/>
      <c r="O27" s="54"/>
      <c r="P27" s="55"/>
      <c r="Q27" s="51"/>
      <c r="R27" s="64"/>
      <c r="S27" s="52"/>
      <c r="T27" s="33" t="s">
        <v>106</v>
      </c>
      <c r="U27" s="33" t="s">
        <v>107</v>
      </c>
      <c r="V27" s="51"/>
      <c r="W27" s="64"/>
      <c r="X27" s="52"/>
    </row>
    <row r="28" spans="3:24" ht="19.899999999999999" customHeight="1" x14ac:dyDescent="0.25">
      <c r="C28" s="51">
        <f t="shared" si="0"/>
        <v>14</v>
      </c>
      <c r="D28" s="52"/>
      <c r="E28" s="27"/>
      <c r="F28" s="28"/>
      <c r="G28" s="27"/>
      <c r="H28" s="28"/>
      <c r="I28" s="53" t="s">
        <v>85</v>
      </c>
      <c r="J28" s="54"/>
      <c r="K28" s="54"/>
      <c r="L28" s="55"/>
      <c r="M28" s="53" t="s">
        <v>85</v>
      </c>
      <c r="N28" s="54"/>
      <c r="O28" s="54"/>
      <c r="P28" s="55"/>
      <c r="Q28" s="51"/>
      <c r="R28" s="64"/>
      <c r="S28" s="52"/>
      <c r="T28" s="33" t="s">
        <v>106</v>
      </c>
      <c r="U28" s="33" t="s">
        <v>107</v>
      </c>
      <c r="V28" s="51"/>
      <c r="W28" s="64"/>
      <c r="X28" s="52"/>
    </row>
    <row r="29" spans="3:24" ht="19.899999999999999" customHeight="1" x14ac:dyDescent="0.25">
      <c r="C29" s="51">
        <f t="shared" si="0"/>
        <v>15</v>
      </c>
      <c r="D29" s="52"/>
      <c r="E29" s="27"/>
      <c r="F29" s="28"/>
      <c r="G29" s="27"/>
      <c r="H29" s="28"/>
      <c r="I29" s="53" t="s">
        <v>85</v>
      </c>
      <c r="J29" s="54"/>
      <c r="K29" s="54"/>
      <c r="L29" s="55"/>
      <c r="M29" s="53" t="s">
        <v>85</v>
      </c>
      <c r="N29" s="54"/>
      <c r="O29" s="54"/>
      <c r="P29" s="55"/>
      <c r="Q29" s="51"/>
      <c r="R29" s="64"/>
      <c r="S29" s="52"/>
      <c r="T29" s="33" t="s">
        <v>106</v>
      </c>
      <c r="U29" s="33" t="s">
        <v>107</v>
      </c>
      <c r="V29" s="51"/>
      <c r="W29" s="64"/>
      <c r="X29" s="52"/>
    </row>
    <row r="30" spans="3:24" ht="19.899999999999999" customHeight="1" x14ac:dyDescent="0.25">
      <c r="C30" s="51">
        <f t="shared" si="0"/>
        <v>16</v>
      </c>
      <c r="D30" s="52"/>
      <c r="E30" s="27"/>
      <c r="F30" s="28"/>
      <c r="G30" s="27"/>
      <c r="H30" s="28"/>
      <c r="I30" s="53" t="s">
        <v>85</v>
      </c>
      <c r="J30" s="54"/>
      <c r="K30" s="54"/>
      <c r="L30" s="55"/>
      <c r="M30" s="53" t="s">
        <v>85</v>
      </c>
      <c r="N30" s="54"/>
      <c r="O30" s="54"/>
      <c r="P30" s="55"/>
      <c r="Q30" s="51"/>
      <c r="R30" s="64"/>
      <c r="S30" s="52"/>
      <c r="T30" s="33" t="s">
        <v>106</v>
      </c>
      <c r="U30" s="33" t="s">
        <v>107</v>
      </c>
      <c r="V30" s="51"/>
      <c r="W30" s="64"/>
      <c r="X30" s="52"/>
    </row>
    <row r="31" spans="3:24" ht="19.899999999999999" customHeight="1" x14ac:dyDescent="0.25">
      <c r="C31" s="51">
        <f t="shared" si="0"/>
        <v>17</v>
      </c>
      <c r="D31" s="52"/>
      <c r="E31" s="27"/>
      <c r="F31" s="28"/>
      <c r="G31" s="27"/>
      <c r="H31" s="28"/>
      <c r="I31" s="53" t="s">
        <v>85</v>
      </c>
      <c r="J31" s="54"/>
      <c r="K31" s="54"/>
      <c r="L31" s="55"/>
      <c r="M31" s="53" t="s">
        <v>85</v>
      </c>
      <c r="N31" s="54"/>
      <c r="O31" s="54"/>
      <c r="P31" s="55"/>
      <c r="Q31" s="51"/>
      <c r="R31" s="64"/>
      <c r="S31" s="52"/>
      <c r="T31" s="33" t="s">
        <v>106</v>
      </c>
      <c r="U31" s="33" t="s">
        <v>107</v>
      </c>
      <c r="V31" s="51"/>
      <c r="W31" s="64"/>
      <c r="X31" s="52"/>
    </row>
    <row r="32" spans="3:24" ht="19.899999999999999" customHeight="1" x14ac:dyDescent="0.25">
      <c r="C32" s="51">
        <f t="shared" si="0"/>
        <v>18</v>
      </c>
      <c r="D32" s="52"/>
      <c r="E32" s="27"/>
      <c r="F32" s="28"/>
      <c r="G32" s="27"/>
      <c r="H32" s="28"/>
      <c r="I32" s="53" t="s">
        <v>85</v>
      </c>
      <c r="J32" s="54"/>
      <c r="K32" s="54"/>
      <c r="L32" s="55"/>
      <c r="M32" s="53" t="s">
        <v>85</v>
      </c>
      <c r="N32" s="54"/>
      <c r="O32" s="54"/>
      <c r="P32" s="55"/>
      <c r="Q32" s="51"/>
      <c r="R32" s="64"/>
      <c r="S32" s="52"/>
      <c r="T32" s="33" t="s">
        <v>106</v>
      </c>
      <c r="U32" s="33" t="s">
        <v>107</v>
      </c>
      <c r="V32" s="51"/>
      <c r="W32" s="64"/>
      <c r="X32" s="52"/>
    </row>
    <row r="33" spans="2:26" ht="19.899999999999999" customHeight="1" x14ac:dyDescent="0.25">
      <c r="C33" s="51">
        <f t="shared" si="0"/>
        <v>19</v>
      </c>
      <c r="D33" s="52"/>
      <c r="E33" s="27"/>
      <c r="F33" s="28"/>
      <c r="G33" s="27"/>
      <c r="H33" s="28"/>
      <c r="I33" s="53" t="s">
        <v>85</v>
      </c>
      <c r="J33" s="54"/>
      <c r="K33" s="54"/>
      <c r="L33" s="55"/>
      <c r="M33" s="53" t="s">
        <v>85</v>
      </c>
      <c r="N33" s="54"/>
      <c r="O33" s="54"/>
      <c r="P33" s="55"/>
      <c r="Q33" s="51"/>
      <c r="R33" s="64"/>
      <c r="S33" s="52"/>
      <c r="T33" s="33" t="s">
        <v>106</v>
      </c>
      <c r="U33" s="33" t="s">
        <v>107</v>
      </c>
      <c r="V33" s="51"/>
      <c r="W33" s="64"/>
      <c r="X33" s="52"/>
    </row>
    <row r="34" spans="2:26" ht="19.899999999999999" customHeight="1" x14ac:dyDescent="0.25">
      <c r="C34" s="51">
        <f t="shared" si="0"/>
        <v>20</v>
      </c>
      <c r="D34" s="52"/>
      <c r="E34" s="27"/>
      <c r="F34" s="28"/>
      <c r="G34" s="27"/>
      <c r="H34" s="28"/>
      <c r="I34" s="53" t="s">
        <v>85</v>
      </c>
      <c r="J34" s="54"/>
      <c r="K34" s="54"/>
      <c r="L34" s="55"/>
      <c r="M34" s="53" t="s">
        <v>85</v>
      </c>
      <c r="N34" s="54"/>
      <c r="O34" s="54"/>
      <c r="P34" s="55"/>
      <c r="Q34" s="51"/>
      <c r="R34" s="64"/>
      <c r="S34" s="52"/>
      <c r="T34" s="33" t="s">
        <v>106</v>
      </c>
      <c r="U34" s="33" t="s">
        <v>107</v>
      </c>
      <c r="V34" s="51"/>
      <c r="W34" s="64"/>
      <c r="X34" s="52"/>
    </row>
    <row r="35" spans="2:26" ht="19.899999999999999" customHeight="1" x14ac:dyDescent="0.25">
      <c r="C35" s="51">
        <f t="shared" si="0"/>
        <v>21</v>
      </c>
      <c r="D35" s="52"/>
      <c r="E35" s="27"/>
      <c r="F35" s="28"/>
      <c r="G35" s="27"/>
      <c r="H35" s="28"/>
      <c r="I35" s="53" t="s">
        <v>85</v>
      </c>
      <c r="J35" s="54"/>
      <c r="K35" s="54"/>
      <c r="L35" s="55"/>
      <c r="M35" s="53" t="s">
        <v>85</v>
      </c>
      <c r="N35" s="54"/>
      <c r="O35" s="54"/>
      <c r="P35" s="55"/>
      <c r="Q35" s="51"/>
      <c r="R35" s="64"/>
      <c r="S35" s="52"/>
      <c r="T35" s="33" t="s">
        <v>106</v>
      </c>
      <c r="U35" s="33" t="s">
        <v>107</v>
      </c>
      <c r="V35" s="51"/>
      <c r="W35" s="64"/>
      <c r="X35" s="52"/>
    </row>
    <row r="36" spans="2:26" ht="19.899999999999999" customHeight="1" x14ac:dyDescent="0.25">
      <c r="C36" s="51">
        <f t="shared" si="0"/>
        <v>22</v>
      </c>
      <c r="D36" s="52"/>
      <c r="E36" s="27"/>
      <c r="F36" s="28"/>
      <c r="G36" s="27"/>
      <c r="H36" s="28"/>
      <c r="I36" s="53" t="s">
        <v>85</v>
      </c>
      <c r="J36" s="54"/>
      <c r="K36" s="54"/>
      <c r="L36" s="55"/>
      <c r="M36" s="53" t="s">
        <v>85</v>
      </c>
      <c r="N36" s="54"/>
      <c r="O36" s="54"/>
      <c r="P36" s="55"/>
      <c r="Q36" s="51"/>
      <c r="R36" s="64"/>
      <c r="S36" s="52"/>
      <c r="T36" s="33" t="s">
        <v>106</v>
      </c>
      <c r="U36" s="33" t="s">
        <v>107</v>
      </c>
      <c r="V36" s="51"/>
      <c r="W36" s="64"/>
      <c r="X36" s="52"/>
    </row>
    <row r="37" spans="2:26" ht="19.899999999999999" customHeight="1" x14ac:dyDescent="0.25">
      <c r="C37" s="51">
        <f t="shared" si="0"/>
        <v>23</v>
      </c>
      <c r="D37" s="52"/>
      <c r="E37" s="27"/>
      <c r="F37" s="28"/>
      <c r="G37" s="27"/>
      <c r="H37" s="28"/>
      <c r="I37" s="53" t="s">
        <v>85</v>
      </c>
      <c r="J37" s="54"/>
      <c r="K37" s="54"/>
      <c r="L37" s="55"/>
      <c r="M37" s="53" t="s">
        <v>85</v>
      </c>
      <c r="N37" s="54"/>
      <c r="O37" s="54"/>
      <c r="P37" s="55"/>
      <c r="Q37" s="51"/>
      <c r="R37" s="64"/>
      <c r="S37" s="52"/>
      <c r="T37" s="33" t="s">
        <v>106</v>
      </c>
      <c r="U37" s="33" t="s">
        <v>107</v>
      </c>
      <c r="V37" s="51"/>
      <c r="W37" s="64"/>
      <c r="X37" s="52"/>
    </row>
    <row r="38" spans="2:26" ht="19.899999999999999" customHeight="1" x14ac:dyDescent="0.25">
      <c r="C38" s="51">
        <f t="shared" si="0"/>
        <v>24</v>
      </c>
      <c r="D38" s="52"/>
      <c r="E38" s="27"/>
      <c r="F38" s="28"/>
      <c r="G38" s="27"/>
      <c r="H38" s="28"/>
      <c r="I38" s="53" t="s">
        <v>85</v>
      </c>
      <c r="J38" s="54"/>
      <c r="K38" s="54"/>
      <c r="L38" s="55"/>
      <c r="M38" s="53" t="s">
        <v>85</v>
      </c>
      <c r="N38" s="54"/>
      <c r="O38" s="54"/>
      <c r="P38" s="55"/>
      <c r="Q38" s="51"/>
      <c r="R38" s="64"/>
      <c r="S38" s="52"/>
      <c r="T38" s="33" t="s">
        <v>106</v>
      </c>
      <c r="U38" s="33" t="s">
        <v>107</v>
      </c>
      <c r="V38" s="51"/>
      <c r="W38" s="64"/>
      <c r="X38" s="52"/>
    </row>
    <row r="39" spans="2:26" ht="19.899999999999999" customHeight="1" x14ac:dyDescent="0.25">
      <c r="C39" s="51">
        <f t="shared" si="0"/>
        <v>25</v>
      </c>
      <c r="D39" s="52"/>
      <c r="E39" s="27"/>
      <c r="F39" s="28"/>
      <c r="G39" s="27"/>
      <c r="H39" s="28"/>
      <c r="I39" s="53" t="s">
        <v>85</v>
      </c>
      <c r="J39" s="54"/>
      <c r="K39" s="54"/>
      <c r="L39" s="55"/>
      <c r="M39" s="53" t="s">
        <v>85</v>
      </c>
      <c r="N39" s="54"/>
      <c r="O39" s="54"/>
      <c r="P39" s="55"/>
      <c r="Q39" s="51"/>
      <c r="R39" s="64"/>
      <c r="S39" s="52"/>
      <c r="T39" s="33" t="s">
        <v>106</v>
      </c>
      <c r="U39" s="33" t="s">
        <v>107</v>
      </c>
      <c r="V39" s="51"/>
      <c r="W39" s="64"/>
      <c r="X39" s="52"/>
    </row>
    <row r="40" spans="2:26" ht="19.899999999999999" customHeight="1" x14ac:dyDescent="0.25">
      <c r="C40" s="51">
        <f t="shared" si="0"/>
        <v>26</v>
      </c>
      <c r="D40" s="52"/>
      <c r="E40" s="27"/>
      <c r="F40" s="28"/>
      <c r="G40" s="27"/>
      <c r="H40" s="28"/>
      <c r="I40" s="53" t="s">
        <v>85</v>
      </c>
      <c r="J40" s="54"/>
      <c r="K40" s="54"/>
      <c r="L40" s="55"/>
      <c r="M40" s="53" t="s">
        <v>85</v>
      </c>
      <c r="N40" s="54"/>
      <c r="O40" s="54"/>
      <c r="P40" s="55"/>
      <c r="Q40" s="51"/>
      <c r="R40" s="64"/>
      <c r="S40" s="52"/>
      <c r="T40" s="33" t="s">
        <v>106</v>
      </c>
      <c r="U40" s="33" t="s">
        <v>107</v>
      </c>
      <c r="V40" s="51"/>
      <c r="W40" s="64"/>
      <c r="X40" s="52"/>
    </row>
    <row r="41" spans="2:26" ht="19.899999999999999" customHeight="1" x14ac:dyDescent="0.25">
      <c r="C41" s="51">
        <f t="shared" si="0"/>
        <v>27</v>
      </c>
      <c r="D41" s="52"/>
      <c r="E41" s="27"/>
      <c r="F41" s="28"/>
      <c r="G41" s="27"/>
      <c r="H41" s="28"/>
      <c r="I41" s="53" t="s">
        <v>85</v>
      </c>
      <c r="J41" s="54"/>
      <c r="K41" s="54"/>
      <c r="L41" s="55"/>
      <c r="M41" s="53" t="s">
        <v>85</v>
      </c>
      <c r="N41" s="54"/>
      <c r="O41" s="54"/>
      <c r="P41" s="55"/>
      <c r="Q41" s="51"/>
      <c r="R41" s="64"/>
      <c r="S41" s="52"/>
      <c r="T41" s="33" t="s">
        <v>106</v>
      </c>
      <c r="U41" s="33" t="s">
        <v>107</v>
      </c>
      <c r="V41" s="51"/>
      <c r="W41" s="64"/>
      <c r="X41" s="52"/>
    </row>
    <row r="42" spans="2:26" ht="19.899999999999999" customHeight="1" x14ac:dyDescent="0.25">
      <c r="C42" s="51">
        <f t="shared" si="0"/>
        <v>28</v>
      </c>
      <c r="D42" s="52"/>
      <c r="E42" s="27"/>
      <c r="F42" s="28"/>
      <c r="G42" s="27"/>
      <c r="H42" s="28"/>
      <c r="I42" s="53" t="s">
        <v>85</v>
      </c>
      <c r="J42" s="54"/>
      <c r="K42" s="54"/>
      <c r="L42" s="55"/>
      <c r="M42" s="53" t="s">
        <v>85</v>
      </c>
      <c r="N42" s="54"/>
      <c r="O42" s="54"/>
      <c r="P42" s="55"/>
      <c r="Q42" s="51"/>
      <c r="R42" s="64"/>
      <c r="S42" s="52"/>
      <c r="T42" s="33" t="s">
        <v>106</v>
      </c>
      <c r="U42" s="33" t="s">
        <v>107</v>
      </c>
      <c r="V42" s="51"/>
      <c r="W42" s="64"/>
      <c r="X42" s="52"/>
    </row>
    <row r="43" spans="2:26" ht="19.899999999999999" customHeight="1" x14ac:dyDescent="0.25">
      <c r="C43" s="51">
        <f t="shared" si="0"/>
        <v>29</v>
      </c>
      <c r="D43" s="52"/>
      <c r="E43" s="27"/>
      <c r="F43" s="28"/>
      <c r="G43" s="27"/>
      <c r="H43" s="28"/>
      <c r="I43" s="53" t="s">
        <v>85</v>
      </c>
      <c r="J43" s="54"/>
      <c r="K43" s="54"/>
      <c r="L43" s="55"/>
      <c r="M43" s="53" t="s">
        <v>85</v>
      </c>
      <c r="N43" s="54"/>
      <c r="O43" s="54"/>
      <c r="P43" s="55"/>
      <c r="Q43" s="51"/>
      <c r="R43" s="64"/>
      <c r="S43" s="52"/>
      <c r="T43" s="33" t="s">
        <v>106</v>
      </c>
      <c r="U43" s="33" t="s">
        <v>107</v>
      </c>
      <c r="V43" s="51"/>
      <c r="W43" s="64"/>
      <c r="X43" s="52"/>
    </row>
    <row r="44" spans="2:26" ht="19.899999999999999" customHeight="1" x14ac:dyDescent="0.25">
      <c r="C44" s="51">
        <f t="shared" si="0"/>
        <v>30</v>
      </c>
      <c r="D44" s="52"/>
      <c r="E44" s="27"/>
      <c r="F44" s="28"/>
      <c r="G44" s="27"/>
      <c r="H44" s="28"/>
      <c r="I44" s="53" t="s">
        <v>85</v>
      </c>
      <c r="J44" s="54"/>
      <c r="K44" s="54"/>
      <c r="L44" s="55"/>
      <c r="M44" s="53" t="s">
        <v>85</v>
      </c>
      <c r="N44" s="54"/>
      <c r="O44" s="54"/>
      <c r="P44" s="55"/>
      <c r="Q44" s="51"/>
      <c r="R44" s="64"/>
      <c r="S44" s="52"/>
      <c r="T44" s="33" t="s">
        <v>106</v>
      </c>
      <c r="U44" s="33" t="s">
        <v>107</v>
      </c>
      <c r="V44" s="51"/>
      <c r="W44" s="64"/>
      <c r="X44" s="52"/>
    </row>
    <row r="45" spans="2:26" ht="19.899999999999999" customHeight="1" x14ac:dyDescent="0.2">
      <c r="Z45" s="7"/>
    </row>
    <row r="46" spans="2:26" ht="29.25" customHeight="1" thickBot="1" x14ac:dyDescent="0.25">
      <c r="B46" s="62" t="s">
        <v>86</v>
      </c>
      <c r="C46" s="62"/>
      <c r="D46" s="62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29"/>
      <c r="P46" s="63"/>
      <c r="Q46" s="63"/>
      <c r="R46" s="29"/>
      <c r="S46" s="29"/>
      <c r="Z46" s="7"/>
    </row>
    <row r="47" spans="2:26" ht="14.1" customHeight="1" x14ac:dyDescent="0.2"/>
  </sheetData>
  <mergeCells count="167">
    <mergeCell ref="B46:D46"/>
    <mergeCell ref="P46:Q46"/>
    <mergeCell ref="C44:D44"/>
    <mergeCell ref="I44:L44"/>
    <mergeCell ref="M44:P44"/>
    <mergeCell ref="Q44:S44"/>
    <mergeCell ref="V44:X44"/>
    <mergeCell ref="C43:D43"/>
    <mergeCell ref="I43:L43"/>
    <mergeCell ref="M43:P43"/>
    <mergeCell ref="Q43:S43"/>
    <mergeCell ref="V43:X43"/>
    <mergeCell ref="C42:D42"/>
    <mergeCell ref="I42:L42"/>
    <mergeCell ref="M42:P42"/>
    <mergeCell ref="Q42:S42"/>
    <mergeCell ref="V42:X42"/>
    <mergeCell ref="C41:D41"/>
    <mergeCell ref="I41:L41"/>
    <mergeCell ref="M41:P41"/>
    <mergeCell ref="Q41:S41"/>
    <mergeCell ref="V41:X41"/>
    <mergeCell ref="C40:D40"/>
    <mergeCell ref="I40:L40"/>
    <mergeCell ref="M40:P40"/>
    <mergeCell ref="Q40:S40"/>
    <mergeCell ref="V40:X40"/>
    <mergeCell ref="C39:D39"/>
    <mergeCell ref="I39:L39"/>
    <mergeCell ref="M39:P39"/>
    <mergeCell ref="Q39:S39"/>
    <mergeCell ref="V39:X39"/>
    <mergeCell ref="C38:D38"/>
    <mergeCell ref="I38:L38"/>
    <mergeCell ref="M38:P38"/>
    <mergeCell ref="Q38:S38"/>
    <mergeCell ref="V38:X38"/>
    <mergeCell ref="C37:D37"/>
    <mergeCell ref="I37:L37"/>
    <mergeCell ref="M37:P37"/>
    <mergeCell ref="Q37:S37"/>
    <mergeCell ref="V37:X37"/>
    <mergeCell ref="C36:D36"/>
    <mergeCell ref="I36:L36"/>
    <mergeCell ref="M36:P36"/>
    <mergeCell ref="Q36:S36"/>
    <mergeCell ref="V36:X36"/>
    <mergeCell ref="C35:D35"/>
    <mergeCell ref="I35:L35"/>
    <mergeCell ref="M35:P35"/>
    <mergeCell ref="Q35:S35"/>
    <mergeCell ref="V35:X35"/>
    <mergeCell ref="C34:D34"/>
    <mergeCell ref="I34:L34"/>
    <mergeCell ref="M34:P34"/>
    <mergeCell ref="Q34:S34"/>
    <mergeCell ref="V34:X34"/>
    <mergeCell ref="C33:D33"/>
    <mergeCell ref="I33:L33"/>
    <mergeCell ref="M33:P33"/>
    <mergeCell ref="Q33:S33"/>
    <mergeCell ref="V33:X33"/>
    <mergeCell ref="C32:D32"/>
    <mergeCell ref="I32:L32"/>
    <mergeCell ref="M32:P32"/>
    <mergeCell ref="Q32:S32"/>
    <mergeCell ref="V32:X32"/>
    <mergeCell ref="C31:D31"/>
    <mergeCell ref="I31:L31"/>
    <mergeCell ref="M31:P31"/>
    <mergeCell ref="Q31:S31"/>
    <mergeCell ref="V31:X31"/>
    <mergeCell ref="C30:D30"/>
    <mergeCell ref="I30:L30"/>
    <mergeCell ref="M30:P30"/>
    <mergeCell ref="Q30:S30"/>
    <mergeCell ref="V30:X30"/>
    <mergeCell ref="C29:D29"/>
    <mergeCell ref="I29:L29"/>
    <mergeCell ref="M29:P29"/>
    <mergeCell ref="Q29:S29"/>
    <mergeCell ref="V29:X29"/>
    <mergeCell ref="C28:D28"/>
    <mergeCell ref="I28:L28"/>
    <mergeCell ref="M28:P28"/>
    <mergeCell ref="Q28:S28"/>
    <mergeCell ref="V28:X28"/>
    <mergeCell ref="C27:D27"/>
    <mergeCell ref="I27:L27"/>
    <mergeCell ref="M27:P27"/>
    <mergeCell ref="Q27:S27"/>
    <mergeCell ref="V27:X27"/>
    <mergeCell ref="C26:D26"/>
    <mergeCell ref="I26:L26"/>
    <mergeCell ref="M26:P26"/>
    <mergeCell ref="Q26:S26"/>
    <mergeCell ref="V26:X26"/>
    <mergeCell ref="C25:D25"/>
    <mergeCell ref="I25:L25"/>
    <mergeCell ref="M25:P25"/>
    <mergeCell ref="Q25:S25"/>
    <mergeCell ref="V25:X25"/>
    <mergeCell ref="C24:D24"/>
    <mergeCell ref="I24:L24"/>
    <mergeCell ref="M24:P24"/>
    <mergeCell ref="Q24:S24"/>
    <mergeCell ref="V24:X24"/>
    <mergeCell ref="C23:D23"/>
    <mergeCell ref="I23:L23"/>
    <mergeCell ref="M23:P23"/>
    <mergeCell ref="Q23:S23"/>
    <mergeCell ref="V23:X23"/>
    <mergeCell ref="C22:D22"/>
    <mergeCell ref="I22:L22"/>
    <mergeCell ref="M22:P22"/>
    <mergeCell ref="Q22:S22"/>
    <mergeCell ref="V22:X22"/>
    <mergeCell ref="C21:D21"/>
    <mergeCell ref="I21:L21"/>
    <mergeCell ref="M21:P21"/>
    <mergeCell ref="Q21:S21"/>
    <mergeCell ref="V21:X21"/>
    <mergeCell ref="C20:D20"/>
    <mergeCell ref="I20:L20"/>
    <mergeCell ref="M20:P20"/>
    <mergeCell ref="Q20:S20"/>
    <mergeCell ref="V20:X20"/>
    <mergeCell ref="C19:D19"/>
    <mergeCell ref="I19:L19"/>
    <mergeCell ref="M19:P19"/>
    <mergeCell ref="Q19:S19"/>
    <mergeCell ref="V19:X19"/>
    <mergeCell ref="C18:D18"/>
    <mergeCell ref="I18:L18"/>
    <mergeCell ref="M18:P18"/>
    <mergeCell ref="Q18:S18"/>
    <mergeCell ref="V18:X18"/>
    <mergeCell ref="C17:D17"/>
    <mergeCell ref="I17:L17"/>
    <mergeCell ref="M17:P17"/>
    <mergeCell ref="Q17:S17"/>
    <mergeCell ref="V17:X17"/>
    <mergeCell ref="V16:X16"/>
    <mergeCell ref="T14:U14"/>
    <mergeCell ref="V14:X14"/>
    <mergeCell ref="C15:D15"/>
    <mergeCell ref="I15:L15"/>
    <mergeCell ref="M15:P15"/>
    <mergeCell ref="Q15:S15"/>
    <mergeCell ref="V15:X15"/>
    <mergeCell ref="C14:D14"/>
    <mergeCell ref="E14:F14"/>
    <mergeCell ref="G14:H14"/>
    <mergeCell ref="I14:L14"/>
    <mergeCell ref="M14:P14"/>
    <mergeCell ref="Q14:S14"/>
    <mergeCell ref="F2:R3"/>
    <mergeCell ref="F4:S6"/>
    <mergeCell ref="D7:E7"/>
    <mergeCell ref="H7:I7"/>
    <mergeCell ref="D11:F11"/>
    <mergeCell ref="I11:J11"/>
    <mergeCell ref="L11:M11"/>
    <mergeCell ref="C16:D16"/>
    <mergeCell ref="I16:L16"/>
    <mergeCell ref="M16:P16"/>
    <mergeCell ref="Q16:S16"/>
  </mergeCells>
  <dataValidations disablePrompts="1" count="3">
    <dataValidation type="whole" allowBlank="1" showInputMessage="1" showErrorMessage="1" errorTitle="                   ERROR" error="La hora debe ser en formato de 24 horas_x000a_Valores permitidos entre 00 y 24" sqref="I12 L12">
      <formula1>0</formula1>
      <formula2>24</formula2>
    </dataValidation>
    <dataValidation type="whole" allowBlank="1" showInputMessage="1" showErrorMessage="1" errorTitle="             ERROR" error="Valores permitidos entre 00 y 59" sqref="J12 M12">
      <formula1>0</formula1>
      <formula2>59</formula2>
    </dataValidation>
    <dataValidation type="whole" allowBlank="1" showInputMessage="1" showErrorMessage="1" errorTitle="ERROR" error="Sólo un dígito por celda" sqref="D8:E8 N12:O12 H12 H8:I8">
      <formula1>0</formula1>
      <formula2>9</formula2>
    </dataValidation>
  </dataValidations>
  <printOptions horizontalCentered="1"/>
  <pageMargins left="0.39370078740157483" right="0.39370078740157483" top="0.39370078740157483" bottom="0.39370078740157483" header="0" footer="0"/>
  <pageSetup scale="87" orientation="portrait" horizontalDpi="300" verticalDpi="300" r:id="rId1"/>
  <headerFooter alignWithMargins="0"/>
  <colBreaks count="1" manualBreakCount="1">
    <brk id="3" max="54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52"/>
  <sheetViews>
    <sheetView showGridLines="0" view="pageBreakPreview" zoomScaleNormal="70" zoomScaleSheetLayoutView="70" workbookViewId="0">
      <selection activeCell="Q12" sqref="Q12"/>
    </sheetView>
  </sheetViews>
  <sheetFormatPr baseColWidth="10" defaultColWidth="9.28515625" defaultRowHeight="11.25" x14ac:dyDescent="0.2"/>
  <cols>
    <col min="1" max="1" width="1.42578125" style="7" customWidth="1"/>
    <col min="2" max="28" width="4.5703125" style="7" customWidth="1"/>
    <col min="29" max="29" width="1.42578125" style="29" customWidth="1"/>
    <col min="30" max="16384" width="9.28515625" style="7"/>
  </cols>
  <sheetData>
    <row r="1" spans="2:29" ht="12.75" x14ac:dyDescent="0.2">
      <c r="B1" s="8"/>
    </row>
    <row r="2" spans="2:29" ht="15.75" customHeight="1" x14ac:dyDescent="0.2">
      <c r="B2" s="8"/>
      <c r="F2" s="47" t="s">
        <v>87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9"/>
    </row>
    <row r="3" spans="2:29" ht="15.75" customHeight="1" x14ac:dyDescent="0.2">
      <c r="F3" s="48" t="s">
        <v>67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4" spans="2:29" ht="15.75" customHeight="1" x14ac:dyDescent="0.2"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2:29" ht="15.75" x14ac:dyDescent="0.25"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10"/>
    </row>
    <row r="6" spans="2:29" ht="15.95" customHeight="1" x14ac:dyDescent="0.2"/>
    <row r="7" spans="2:29" ht="15.95" customHeight="1" thickBot="1" x14ac:dyDescent="0.25">
      <c r="D7" s="43" t="s">
        <v>68</v>
      </c>
      <c r="E7" s="43"/>
      <c r="H7" s="43" t="s">
        <v>69</v>
      </c>
      <c r="I7" s="43"/>
    </row>
    <row r="8" spans="2:29" ht="27" thickBot="1" x14ac:dyDescent="0.25">
      <c r="D8" s="14"/>
      <c r="E8" s="15"/>
      <c r="H8" s="14"/>
      <c r="I8" s="15"/>
    </row>
    <row r="10" spans="2:29" ht="12" thickBot="1" x14ac:dyDescent="0.25">
      <c r="D10" s="43" t="s">
        <v>70</v>
      </c>
      <c r="E10" s="43"/>
      <c r="F10" s="43"/>
      <c r="G10" s="16"/>
      <c r="H10" s="16"/>
      <c r="I10" s="43" t="s">
        <v>71</v>
      </c>
      <c r="J10" s="43"/>
      <c r="L10" s="43" t="s">
        <v>72</v>
      </c>
      <c r="M10" s="43"/>
    </row>
    <row r="11" spans="2:29" ht="27" thickBot="1" x14ac:dyDescent="0.25">
      <c r="D11" s="18"/>
      <c r="E11" s="19"/>
      <c r="F11" s="20">
        <v>16</v>
      </c>
      <c r="G11" s="21"/>
      <c r="H11" s="22"/>
      <c r="I11" s="23"/>
      <c r="J11" s="24"/>
      <c r="L11" s="23"/>
      <c r="M11" s="24"/>
    </row>
    <row r="12" spans="2:29" x14ac:dyDescent="0.2">
      <c r="D12" s="25" t="s">
        <v>73</v>
      </c>
      <c r="E12" s="25" t="s">
        <v>74</v>
      </c>
      <c r="F12" s="25" t="s">
        <v>75</v>
      </c>
      <c r="G12" s="25"/>
      <c r="I12" s="26" t="s">
        <v>76</v>
      </c>
      <c r="J12" s="26" t="s">
        <v>77</v>
      </c>
      <c r="L12" s="26" t="s">
        <v>76</v>
      </c>
      <c r="M12" s="26" t="s">
        <v>77</v>
      </c>
    </row>
    <row r="14" spans="2:29" ht="30.75" customHeight="1" x14ac:dyDescent="0.2">
      <c r="D14" s="44" t="s">
        <v>88</v>
      </c>
      <c r="E14" s="45"/>
      <c r="F14" s="44" t="s">
        <v>89</v>
      </c>
      <c r="G14" s="46"/>
      <c r="H14" s="46"/>
      <c r="I14" s="45"/>
      <c r="J14" s="44" t="s">
        <v>90</v>
      </c>
      <c r="K14" s="46"/>
      <c r="L14" s="46"/>
      <c r="M14" s="45"/>
      <c r="N14" s="44" t="s">
        <v>109</v>
      </c>
      <c r="O14" s="45"/>
      <c r="P14" s="44" t="s">
        <v>83</v>
      </c>
      <c r="Q14" s="45"/>
      <c r="R14" s="44" t="s">
        <v>91</v>
      </c>
      <c r="S14" s="45"/>
      <c r="T14" s="44" t="s">
        <v>92</v>
      </c>
      <c r="U14" s="45"/>
      <c r="W14" s="44" t="s">
        <v>93</v>
      </c>
      <c r="X14" s="45"/>
      <c r="Y14" s="66" t="s">
        <v>94</v>
      </c>
      <c r="Z14" s="66"/>
      <c r="AA14" s="66"/>
      <c r="AC14" s="7"/>
    </row>
    <row r="15" spans="2:29" ht="19.899999999999999" customHeight="1" x14ac:dyDescent="0.25">
      <c r="D15" s="49">
        <v>1</v>
      </c>
      <c r="E15" s="50"/>
      <c r="F15" s="53" t="s">
        <v>85</v>
      </c>
      <c r="G15" s="54"/>
      <c r="H15" s="54"/>
      <c r="I15" s="55"/>
      <c r="J15" s="56"/>
      <c r="K15" s="57"/>
      <c r="L15" s="57"/>
      <c r="M15" s="58"/>
      <c r="N15" s="49"/>
      <c r="O15" s="50"/>
      <c r="P15" s="33" t="s">
        <v>106</v>
      </c>
      <c r="Q15" s="33" t="s">
        <v>107</v>
      </c>
      <c r="R15" s="49"/>
      <c r="S15" s="50"/>
      <c r="T15" s="49"/>
      <c r="U15" s="50"/>
      <c r="W15" s="49">
        <v>5</v>
      </c>
      <c r="X15" s="50"/>
      <c r="Y15" s="66"/>
      <c r="Z15" s="66"/>
      <c r="AA15" s="66"/>
      <c r="AC15" s="7"/>
    </row>
    <row r="16" spans="2:29" ht="19.899999999999999" customHeight="1" x14ac:dyDescent="0.25">
      <c r="D16" s="51">
        <v>2</v>
      </c>
      <c r="E16" s="52"/>
      <c r="F16" s="53" t="s">
        <v>85</v>
      </c>
      <c r="G16" s="54"/>
      <c r="H16" s="54"/>
      <c r="I16" s="55"/>
      <c r="J16" s="56"/>
      <c r="K16" s="57"/>
      <c r="L16" s="57"/>
      <c r="M16" s="58"/>
      <c r="N16" s="51"/>
      <c r="O16" s="52"/>
      <c r="P16" s="33" t="s">
        <v>106</v>
      </c>
      <c r="Q16" s="33" t="s">
        <v>107</v>
      </c>
      <c r="R16" s="51"/>
      <c r="S16" s="52"/>
      <c r="T16" s="51"/>
      <c r="U16" s="52"/>
      <c r="W16" s="51">
        <f t="shared" ref="W16:W26" si="0">+W15+5</f>
        <v>10</v>
      </c>
      <c r="X16" s="52"/>
      <c r="Y16" s="66"/>
      <c r="Z16" s="66"/>
      <c r="AA16" s="66"/>
      <c r="AC16" s="7"/>
    </row>
    <row r="17" spans="4:29" ht="19.899999999999999" customHeight="1" x14ac:dyDescent="0.25">
      <c r="D17" s="51">
        <f t="shared" ref="D17:D29" si="1">+D16+1</f>
        <v>3</v>
      </c>
      <c r="E17" s="52"/>
      <c r="F17" s="53" t="s">
        <v>85</v>
      </c>
      <c r="G17" s="54"/>
      <c r="H17" s="54"/>
      <c r="I17" s="55"/>
      <c r="J17" s="56"/>
      <c r="K17" s="57"/>
      <c r="L17" s="57"/>
      <c r="M17" s="58"/>
      <c r="N17" s="51"/>
      <c r="O17" s="52"/>
      <c r="P17" s="33" t="s">
        <v>106</v>
      </c>
      <c r="Q17" s="33" t="s">
        <v>107</v>
      </c>
      <c r="R17" s="51"/>
      <c r="S17" s="52"/>
      <c r="T17" s="51"/>
      <c r="U17" s="52"/>
      <c r="W17" s="51">
        <f t="shared" si="0"/>
        <v>15</v>
      </c>
      <c r="X17" s="52"/>
      <c r="Y17" s="66"/>
      <c r="Z17" s="66"/>
      <c r="AA17" s="66"/>
      <c r="AC17" s="7"/>
    </row>
    <row r="18" spans="4:29" ht="19.899999999999999" customHeight="1" x14ac:dyDescent="0.25">
      <c r="D18" s="51">
        <f t="shared" si="1"/>
        <v>4</v>
      </c>
      <c r="E18" s="52"/>
      <c r="F18" s="53" t="s">
        <v>85</v>
      </c>
      <c r="G18" s="54"/>
      <c r="H18" s="54"/>
      <c r="I18" s="55"/>
      <c r="J18" s="56"/>
      <c r="K18" s="57"/>
      <c r="L18" s="57"/>
      <c r="M18" s="58"/>
      <c r="N18" s="51"/>
      <c r="O18" s="52"/>
      <c r="P18" s="33" t="s">
        <v>106</v>
      </c>
      <c r="Q18" s="33" t="s">
        <v>107</v>
      </c>
      <c r="R18" s="51"/>
      <c r="S18" s="52"/>
      <c r="T18" s="51"/>
      <c r="U18" s="52"/>
      <c r="W18" s="51">
        <f t="shared" si="0"/>
        <v>20</v>
      </c>
      <c r="X18" s="52"/>
      <c r="Y18" s="66"/>
      <c r="Z18" s="66"/>
      <c r="AA18" s="66"/>
      <c r="AC18" s="7"/>
    </row>
    <row r="19" spans="4:29" ht="19.899999999999999" customHeight="1" x14ac:dyDescent="0.25">
      <c r="D19" s="51">
        <f t="shared" si="1"/>
        <v>5</v>
      </c>
      <c r="E19" s="52"/>
      <c r="F19" s="53" t="s">
        <v>85</v>
      </c>
      <c r="G19" s="54"/>
      <c r="H19" s="54"/>
      <c r="I19" s="55"/>
      <c r="J19" s="56"/>
      <c r="K19" s="57"/>
      <c r="L19" s="57"/>
      <c r="M19" s="58"/>
      <c r="N19" s="51"/>
      <c r="O19" s="52"/>
      <c r="P19" s="33" t="s">
        <v>106</v>
      </c>
      <c r="Q19" s="33" t="s">
        <v>107</v>
      </c>
      <c r="R19" s="51"/>
      <c r="S19" s="52"/>
      <c r="T19" s="51"/>
      <c r="U19" s="52"/>
      <c r="W19" s="51">
        <f t="shared" si="0"/>
        <v>25</v>
      </c>
      <c r="X19" s="52"/>
      <c r="Y19" s="66"/>
      <c r="Z19" s="66"/>
      <c r="AA19" s="66"/>
      <c r="AC19" s="7"/>
    </row>
    <row r="20" spans="4:29" ht="19.899999999999999" customHeight="1" x14ac:dyDescent="0.25">
      <c r="D20" s="51">
        <f t="shared" si="1"/>
        <v>6</v>
      </c>
      <c r="E20" s="52"/>
      <c r="F20" s="53" t="s">
        <v>85</v>
      </c>
      <c r="G20" s="54"/>
      <c r="H20" s="54"/>
      <c r="I20" s="55"/>
      <c r="J20" s="56"/>
      <c r="K20" s="57"/>
      <c r="L20" s="57"/>
      <c r="M20" s="58"/>
      <c r="N20" s="51"/>
      <c r="O20" s="52"/>
      <c r="P20" s="33" t="s">
        <v>106</v>
      </c>
      <c r="Q20" s="33" t="s">
        <v>107</v>
      </c>
      <c r="R20" s="51"/>
      <c r="S20" s="52"/>
      <c r="T20" s="51"/>
      <c r="U20" s="52"/>
      <c r="W20" s="51">
        <f t="shared" si="0"/>
        <v>30</v>
      </c>
      <c r="X20" s="52"/>
      <c r="Y20" s="66"/>
      <c r="Z20" s="66"/>
      <c r="AA20" s="66"/>
      <c r="AC20" s="7"/>
    </row>
    <row r="21" spans="4:29" ht="19.899999999999999" customHeight="1" x14ac:dyDescent="0.25">
      <c r="D21" s="51">
        <f t="shared" si="1"/>
        <v>7</v>
      </c>
      <c r="E21" s="52"/>
      <c r="F21" s="53" t="s">
        <v>85</v>
      </c>
      <c r="G21" s="54"/>
      <c r="H21" s="54"/>
      <c r="I21" s="55"/>
      <c r="J21" s="56"/>
      <c r="K21" s="57"/>
      <c r="L21" s="57"/>
      <c r="M21" s="58"/>
      <c r="N21" s="51"/>
      <c r="O21" s="52"/>
      <c r="P21" s="33" t="s">
        <v>106</v>
      </c>
      <c r="Q21" s="33" t="s">
        <v>107</v>
      </c>
      <c r="R21" s="51"/>
      <c r="S21" s="52"/>
      <c r="T21" s="51"/>
      <c r="U21" s="52"/>
      <c r="W21" s="51">
        <f t="shared" si="0"/>
        <v>35</v>
      </c>
      <c r="X21" s="52"/>
      <c r="Y21" s="66"/>
      <c r="Z21" s="66"/>
      <c r="AA21" s="66"/>
      <c r="AC21" s="7"/>
    </row>
    <row r="22" spans="4:29" ht="19.899999999999999" customHeight="1" x14ac:dyDescent="0.25">
      <c r="D22" s="51">
        <f t="shared" si="1"/>
        <v>8</v>
      </c>
      <c r="E22" s="52"/>
      <c r="F22" s="53" t="s">
        <v>85</v>
      </c>
      <c r="G22" s="54"/>
      <c r="H22" s="54"/>
      <c r="I22" s="55"/>
      <c r="J22" s="56"/>
      <c r="K22" s="57"/>
      <c r="L22" s="57"/>
      <c r="M22" s="58"/>
      <c r="N22" s="51"/>
      <c r="O22" s="52"/>
      <c r="P22" s="33" t="s">
        <v>106</v>
      </c>
      <c r="Q22" s="33" t="s">
        <v>107</v>
      </c>
      <c r="R22" s="51"/>
      <c r="S22" s="52"/>
      <c r="T22" s="51"/>
      <c r="U22" s="52"/>
      <c r="W22" s="51">
        <f t="shared" si="0"/>
        <v>40</v>
      </c>
      <c r="X22" s="52"/>
      <c r="Y22" s="66"/>
      <c r="Z22" s="66"/>
      <c r="AA22" s="66"/>
      <c r="AC22" s="7"/>
    </row>
    <row r="23" spans="4:29" ht="19.899999999999999" customHeight="1" x14ac:dyDescent="0.25">
      <c r="D23" s="51">
        <f t="shared" si="1"/>
        <v>9</v>
      </c>
      <c r="E23" s="52"/>
      <c r="F23" s="53" t="s">
        <v>85</v>
      </c>
      <c r="G23" s="54"/>
      <c r="H23" s="54"/>
      <c r="I23" s="55"/>
      <c r="J23" s="56"/>
      <c r="K23" s="57"/>
      <c r="L23" s="57"/>
      <c r="M23" s="58"/>
      <c r="N23" s="51"/>
      <c r="O23" s="52"/>
      <c r="P23" s="33" t="s">
        <v>106</v>
      </c>
      <c r="Q23" s="33" t="s">
        <v>107</v>
      </c>
      <c r="R23" s="51"/>
      <c r="S23" s="52"/>
      <c r="T23" s="51"/>
      <c r="U23" s="52"/>
      <c r="W23" s="51">
        <f t="shared" si="0"/>
        <v>45</v>
      </c>
      <c r="X23" s="52"/>
      <c r="Y23" s="66"/>
      <c r="Z23" s="66"/>
      <c r="AA23" s="66"/>
      <c r="AC23" s="7"/>
    </row>
    <row r="24" spans="4:29" ht="19.899999999999999" customHeight="1" x14ac:dyDescent="0.25">
      <c r="D24" s="51">
        <f t="shared" si="1"/>
        <v>10</v>
      </c>
      <c r="E24" s="52"/>
      <c r="F24" s="53" t="s">
        <v>85</v>
      </c>
      <c r="G24" s="54"/>
      <c r="H24" s="54"/>
      <c r="I24" s="55"/>
      <c r="J24" s="56"/>
      <c r="K24" s="57"/>
      <c r="L24" s="57"/>
      <c r="M24" s="58"/>
      <c r="N24" s="51"/>
      <c r="O24" s="52"/>
      <c r="P24" s="33" t="s">
        <v>106</v>
      </c>
      <c r="Q24" s="33" t="s">
        <v>107</v>
      </c>
      <c r="R24" s="51"/>
      <c r="S24" s="52"/>
      <c r="T24" s="51"/>
      <c r="U24" s="52"/>
      <c r="W24" s="51">
        <f t="shared" si="0"/>
        <v>50</v>
      </c>
      <c r="X24" s="52"/>
      <c r="Y24" s="66"/>
      <c r="Z24" s="66"/>
      <c r="AA24" s="66"/>
      <c r="AC24" s="7"/>
    </row>
    <row r="25" spans="4:29" ht="19.899999999999999" customHeight="1" x14ac:dyDescent="0.25">
      <c r="D25" s="51">
        <f t="shared" si="1"/>
        <v>11</v>
      </c>
      <c r="E25" s="52"/>
      <c r="F25" s="53" t="s">
        <v>85</v>
      </c>
      <c r="G25" s="54"/>
      <c r="H25" s="54"/>
      <c r="I25" s="55"/>
      <c r="J25" s="56"/>
      <c r="K25" s="57"/>
      <c r="L25" s="57"/>
      <c r="M25" s="58"/>
      <c r="N25" s="51"/>
      <c r="O25" s="52"/>
      <c r="P25" s="33" t="s">
        <v>106</v>
      </c>
      <c r="Q25" s="33" t="s">
        <v>107</v>
      </c>
      <c r="R25" s="51"/>
      <c r="S25" s="52"/>
      <c r="T25" s="51"/>
      <c r="U25" s="52"/>
      <c r="W25" s="51">
        <f t="shared" si="0"/>
        <v>55</v>
      </c>
      <c r="X25" s="52"/>
      <c r="Y25" s="66"/>
      <c r="Z25" s="66"/>
      <c r="AA25" s="66"/>
      <c r="AC25" s="7"/>
    </row>
    <row r="26" spans="4:29" ht="19.899999999999999" customHeight="1" x14ac:dyDescent="0.25">
      <c r="D26" s="51">
        <f t="shared" si="1"/>
        <v>12</v>
      </c>
      <c r="E26" s="52"/>
      <c r="F26" s="53" t="s">
        <v>85</v>
      </c>
      <c r="G26" s="54"/>
      <c r="H26" s="54"/>
      <c r="I26" s="55"/>
      <c r="J26" s="56"/>
      <c r="K26" s="57"/>
      <c r="L26" s="57"/>
      <c r="M26" s="58"/>
      <c r="N26" s="51"/>
      <c r="O26" s="52"/>
      <c r="P26" s="33" t="s">
        <v>106</v>
      </c>
      <c r="Q26" s="33" t="s">
        <v>107</v>
      </c>
      <c r="R26" s="51"/>
      <c r="S26" s="52"/>
      <c r="T26" s="51"/>
      <c r="U26" s="52"/>
      <c r="W26" s="51">
        <f t="shared" si="0"/>
        <v>60</v>
      </c>
      <c r="X26" s="52"/>
      <c r="Y26" s="66"/>
      <c r="Z26" s="66"/>
      <c r="AA26" s="66"/>
      <c r="AC26" s="7"/>
    </row>
    <row r="27" spans="4:29" ht="19.899999999999999" customHeight="1" x14ac:dyDescent="0.25">
      <c r="D27" s="51">
        <f t="shared" si="1"/>
        <v>13</v>
      </c>
      <c r="E27" s="52"/>
      <c r="F27" s="53" t="s">
        <v>85</v>
      </c>
      <c r="G27" s="54"/>
      <c r="H27" s="54"/>
      <c r="I27" s="55"/>
      <c r="J27" s="56"/>
      <c r="K27" s="57"/>
      <c r="L27" s="57"/>
      <c r="M27" s="58"/>
      <c r="N27" s="51"/>
      <c r="O27" s="52"/>
      <c r="P27" s="33" t="s">
        <v>106</v>
      </c>
      <c r="Q27" s="33" t="s">
        <v>107</v>
      </c>
      <c r="R27" s="51"/>
      <c r="S27" s="52"/>
      <c r="T27" s="51"/>
      <c r="U27" s="52"/>
      <c r="AC27" s="7"/>
    </row>
    <row r="28" spans="4:29" ht="19.899999999999999" customHeight="1" x14ac:dyDescent="0.25">
      <c r="D28" s="51">
        <f t="shared" si="1"/>
        <v>14</v>
      </c>
      <c r="E28" s="52"/>
      <c r="F28" s="53" t="s">
        <v>85</v>
      </c>
      <c r="G28" s="54"/>
      <c r="H28" s="54"/>
      <c r="I28" s="55"/>
      <c r="J28" s="56"/>
      <c r="K28" s="57"/>
      <c r="L28" s="57"/>
      <c r="M28" s="58"/>
      <c r="N28" s="51"/>
      <c r="O28" s="52"/>
      <c r="P28" s="33" t="s">
        <v>106</v>
      </c>
      <c r="Q28" s="33" t="s">
        <v>107</v>
      </c>
      <c r="R28" s="51"/>
      <c r="S28" s="52"/>
      <c r="T28" s="51"/>
      <c r="U28" s="52"/>
      <c r="AC28" s="7"/>
    </row>
    <row r="29" spans="4:29" ht="19.899999999999999" customHeight="1" x14ac:dyDescent="0.25">
      <c r="D29" s="51">
        <f t="shared" si="1"/>
        <v>15</v>
      </c>
      <c r="E29" s="52"/>
      <c r="F29" s="53" t="s">
        <v>85</v>
      </c>
      <c r="G29" s="54"/>
      <c r="H29" s="54"/>
      <c r="I29" s="55"/>
      <c r="J29" s="56"/>
      <c r="K29" s="57"/>
      <c r="L29" s="57"/>
      <c r="M29" s="58"/>
      <c r="N29" s="51"/>
      <c r="O29" s="52"/>
      <c r="P29" s="33" t="s">
        <v>106</v>
      </c>
      <c r="Q29" s="33" t="s">
        <v>107</v>
      </c>
      <c r="R29" s="51"/>
      <c r="S29" s="52"/>
      <c r="T29" s="51"/>
      <c r="U29" s="52"/>
      <c r="AC29" s="7"/>
    </row>
    <row r="30" spans="4:29" ht="6" customHeight="1" x14ac:dyDescent="0.2">
      <c r="Y30" s="29"/>
      <c r="AC30" s="7"/>
    </row>
    <row r="31" spans="4:29" ht="11.25" customHeight="1" thickBot="1" x14ac:dyDescent="0.25">
      <c r="H31" s="43" t="s">
        <v>69</v>
      </c>
      <c r="I31" s="43"/>
      <c r="S31" s="16"/>
      <c r="T31" s="31" t="s">
        <v>71</v>
      </c>
      <c r="U31" s="31"/>
      <c r="W31" s="32" t="s">
        <v>72</v>
      </c>
      <c r="X31" s="32"/>
      <c r="AC31" s="7"/>
    </row>
    <row r="32" spans="4:29" ht="21.75" customHeight="1" thickBot="1" x14ac:dyDescent="0.25">
      <c r="H32" s="14"/>
      <c r="I32" s="15"/>
      <c r="J32" s="22"/>
      <c r="K32" s="22"/>
      <c r="S32" s="22"/>
      <c r="T32" s="23"/>
      <c r="U32" s="24"/>
      <c r="W32" s="23"/>
      <c r="X32" s="24"/>
      <c r="AC32" s="7"/>
    </row>
    <row r="33" spans="4:29" x14ac:dyDescent="0.2">
      <c r="S33" s="25"/>
      <c r="T33" s="26" t="s">
        <v>76</v>
      </c>
      <c r="U33" s="26" t="s">
        <v>77</v>
      </c>
      <c r="W33" s="26" t="s">
        <v>76</v>
      </c>
      <c r="X33" s="26" t="s">
        <v>77</v>
      </c>
      <c r="AC33" s="7"/>
    </row>
    <row r="34" spans="4:29" ht="30.75" customHeight="1" x14ac:dyDescent="0.2">
      <c r="D34" s="44" t="s">
        <v>88</v>
      </c>
      <c r="E34" s="45"/>
      <c r="F34" s="44" t="s">
        <v>89</v>
      </c>
      <c r="G34" s="46"/>
      <c r="H34" s="46"/>
      <c r="I34" s="45"/>
      <c r="J34" s="44" t="s">
        <v>90</v>
      </c>
      <c r="K34" s="46"/>
      <c r="L34" s="46"/>
      <c r="M34" s="45"/>
      <c r="N34" s="44" t="s">
        <v>109</v>
      </c>
      <c r="O34" s="45"/>
      <c r="P34" s="44" t="s">
        <v>83</v>
      </c>
      <c r="Q34" s="45"/>
      <c r="R34" s="44" t="s">
        <v>91</v>
      </c>
      <c r="S34" s="45"/>
      <c r="T34" s="44" t="s">
        <v>92</v>
      </c>
      <c r="U34" s="45"/>
      <c r="W34" s="44" t="s">
        <v>93</v>
      </c>
      <c r="X34" s="45"/>
      <c r="Y34" s="66" t="s">
        <v>94</v>
      </c>
      <c r="Z34" s="66"/>
      <c r="AA34" s="66"/>
      <c r="AC34" s="7"/>
    </row>
    <row r="35" spans="4:29" ht="19.899999999999999" customHeight="1" x14ac:dyDescent="0.25">
      <c r="D35" s="49">
        <v>1</v>
      </c>
      <c r="E35" s="50"/>
      <c r="F35" s="53" t="s">
        <v>85</v>
      </c>
      <c r="G35" s="54"/>
      <c r="H35" s="54"/>
      <c r="I35" s="55"/>
      <c r="J35" s="56"/>
      <c r="K35" s="57"/>
      <c r="L35" s="57"/>
      <c r="M35" s="58"/>
      <c r="N35" s="49"/>
      <c r="O35" s="50"/>
      <c r="P35" s="33" t="s">
        <v>106</v>
      </c>
      <c r="Q35" s="33" t="s">
        <v>107</v>
      </c>
      <c r="R35" s="49"/>
      <c r="S35" s="50"/>
      <c r="T35" s="49"/>
      <c r="U35" s="50"/>
      <c r="W35" s="49">
        <v>5</v>
      </c>
      <c r="X35" s="50"/>
      <c r="Y35" s="66"/>
      <c r="Z35" s="66"/>
      <c r="AA35" s="66"/>
      <c r="AC35" s="7"/>
    </row>
    <row r="36" spans="4:29" ht="19.899999999999999" customHeight="1" x14ac:dyDescent="0.25">
      <c r="D36" s="51">
        <v>2</v>
      </c>
      <c r="E36" s="52"/>
      <c r="F36" s="53" t="s">
        <v>85</v>
      </c>
      <c r="G36" s="54"/>
      <c r="H36" s="54"/>
      <c r="I36" s="55"/>
      <c r="J36" s="56"/>
      <c r="K36" s="57"/>
      <c r="L36" s="57"/>
      <c r="M36" s="58"/>
      <c r="N36" s="51"/>
      <c r="O36" s="52"/>
      <c r="P36" s="33" t="s">
        <v>106</v>
      </c>
      <c r="Q36" s="33" t="s">
        <v>107</v>
      </c>
      <c r="R36" s="51"/>
      <c r="S36" s="52"/>
      <c r="T36" s="51"/>
      <c r="U36" s="52"/>
      <c r="W36" s="51">
        <f t="shared" ref="W36:W46" si="2">+W35+5</f>
        <v>10</v>
      </c>
      <c r="X36" s="52"/>
      <c r="Y36" s="66"/>
      <c r="Z36" s="66"/>
      <c r="AA36" s="66"/>
      <c r="AC36" s="7"/>
    </row>
    <row r="37" spans="4:29" ht="19.899999999999999" customHeight="1" x14ac:dyDescent="0.25">
      <c r="D37" s="51">
        <f t="shared" ref="D37:D49" si="3">+D36+1</f>
        <v>3</v>
      </c>
      <c r="E37" s="52"/>
      <c r="F37" s="53" t="s">
        <v>85</v>
      </c>
      <c r="G37" s="54"/>
      <c r="H37" s="54"/>
      <c r="I37" s="55"/>
      <c r="J37" s="56"/>
      <c r="K37" s="57"/>
      <c r="L37" s="57"/>
      <c r="M37" s="58"/>
      <c r="N37" s="51"/>
      <c r="O37" s="52"/>
      <c r="P37" s="33" t="s">
        <v>106</v>
      </c>
      <c r="Q37" s="33" t="s">
        <v>107</v>
      </c>
      <c r="R37" s="51"/>
      <c r="S37" s="52"/>
      <c r="T37" s="51"/>
      <c r="U37" s="52"/>
      <c r="W37" s="51">
        <f t="shared" si="2"/>
        <v>15</v>
      </c>
      <c r="X37" s="52"/>
      <c r="Y37" s="66"/>
      <c r="Z37" s="66"/>
      <c r="AA37" s="66"/>
      <c r="AC37" s="7"/>
    </row>
    <row r="38" spans="4:29" ht="19.899999999999999" customHeight="1" x14ac:dyDescent="0.25">
      <c r="D38" s="51">
        <f t="shared" si="3"/>
        <v>4</v>
      </c>
      <c r="E38" s="52"/>
      <c r="F38" s="53" t="s">
        <v>85</v>
      </c>
      <c r="G38" s="54"/>
      <c r="H38" s="54"/>
      <c r="I38" s="55"/>
      <c r="J38" s="56"/>
      <c r="K38" s="57"/>
      <c r="L38" s="57"/>
      <c r="M38" s="58"/>
      <c r="N38" s="51"/>
      <c r="O38" s="52"/>
      <c r="P38" s="33" t="s">
        <v>106</v>
      </c>
      <c r="Q38" s="33" t="s">
        <v>107</v>
      </c>
      <c r="R38" s="51"/>
      <c r="S38" s="52"/>
      <c r="T38" s="51"/>
      <c r="U38" s="52"/>
      <c r="W38" s="51">
        <f t="shared" si="2"/>
        <v>20</v>
      </c>
      <c r="X38" s="52"/>
      <c r="Y38" s="66"/>
      <c r="Z38" s="66"/>
      <c r="AA38" s="66"/>
      <c r="AC38" s="7"/>
    </row>
    <row r="39" spans="4:29" ht="19.899999999999999" customHeight="1" x14ac:dyDescent="0.25">
      <c r="D39" s="51">
        <f t="shared" si="3"/>
        <v>5</v>
      </c>
      <c r="E39" s="52"/>
      <c r="F39" s="53" t="s">
        <v>85</v>
      </c>
      <c r="G39" s="54"/>
      <c r="H39" s="54"/>
      <c r="I39" s="55"/>
      <c r="J39" s="56"/>
      <c r="K39" s="57"/>
      <c r="L39" s="57"/>
      <c r="M39" s="58"/>
      <c r="N39" s="51"/>
      <c r="O39" s="52"/>
      <c r="P39" s="33" t="s">
        <v>106</v>
      </c>
      <c r="Q39" s="33" t="s">
        <v>107</v>
      </c>
      <c r="R39" s="51"/>
      <c r="S39" s="52"/>
      <c r="T39" s="51"/>
      <c r="U39" s="52"/>
      <c r="W39" s="51">
        <f t="shared" si="2"/>
        <v>25</v>
      </c>
      <c r="X39" s="52"/>
      <c r="Y39" s="66"/>
      <c r="Z39" s="66"/>
      <c r="AA39" s="66"/>
      <c r="AC39" s="7"/>
    </row>
    <row r="40" spans="4:29" ht="19.899999999999999" customHeight="1" x14ac:dyDescent="0.25">
      <c r="D40" s="51">
        <f t="shared" si="3"/>
        <v>6</v>
      </c>
      <c r="E40" s="52"/>
      <c r="F40" s="53" t="s">
        <v>85</v>
      </c>
      <c r="G40" s="54"/>
      <c r="H40" s="54"/>
      <c r="I40" s="55"/>
      <c r="J40" s="56"/>
      <c r="K40" s="57"/>
      <c r="L40" s="57"/>
      <c r="M40" s="58"/>
      <c r="N40" s="51"/>
      <c r="O40" s="52"/>
      <c r="P40" s="33" t="s">
        <v>106</v>
      </c>
      <c r="Q40" s="33" t="s">
        <v>107</v>
      </c>
      <c r="R40" s="51"/>
      <c r="S40" s="52"/>
      <c r="T40" s="51"/>
      <c r="U40" s="52"/>
      <c r="W40" s="51">
        <f t="shared" si="2"/>
        <v>30</v>
      </c>
      <c r="X40" s="52"/>
      <c r="Y40" s="66"/>
      <c r="Z40" s="66"/>
      <c r="AA40" s="66"/>
      <c r="AC40" s="7"/>
    </row>
    <row r="41" spans="4:29" ht="19.899999999999999" customHeight="1" x14ac:dyDescent="0.25">
      <c r="D41" s="51">
        <f t="shared" si="3"/>
        <v>7</v>
      </c>
      <c r="E41" s="52"/>
      <c r="F41" s="53" t="s">
        <v>85</v>
      </c>
      <c r="G41" s="54"/>
      <c r="H41" s="54"/>
      <c r="I41" s="55"/>
      <c r="J41" s="56"/>
      <c r="K41" s="57"/>
      <c r="L41" s="57"/>
      <c r="M41" s="58"/>
      <c r="N41" s="51"/>
      <c r="O41" s="52"/>
      <c r="P41" s="33" t="s">
        <v>106</v>
      </c>
      <c r="Q41" s="33" t="s">
        <v>107</v>
      </c>
      <c r="R41" s="51"/>
      <c r="S41" s="52"/>
      <c r="T41" s="51"/>
      <c r="U41" s="52"/>
      <c r="W41" s="51">
        <f t="shared" si="2"/>
        <v>35</v>
      </c>
      <c r="X41" s="52"/>
      <c r="Y41" s="66"/>
      <c r="Z41" s="66"/>
      <c r="AA41" s="66"/>
      <c r="AC41" s="7"/>
    </row>
    <row r="42" spans="4:29" ht="19.899999999999999" customHeight="1" x14ac:dyDescent="0.25">
      <c r="D42" s="51">
        <f t="shared" si="3"/>
        <v>8</v>
      </c>
      <c r="E42" s="52"/>
      <c r="F42" s="53" t="s">
        <v>85</v>
      </c>
      <c r="G42" s="54"/>
      <c r="H42" s="54"/>
      <c r="I42" s="55"/>
      <c r="J42" s="56"/>
      <c r="K42" s="57"/>
      <c r="L42" s="57"/>
      <c r="M42" s="58"/>
      <c r="N42" s="51"/>
      <c r="O42" s="52"/>
      <c r="P42" s="33" t="s">
        <v>106</v>
      </c>
      <c r="Q42" s="33" t="s">
        <v>107</v>
      </c>
      <c r="R42" s="51"/>
      <c r="S42" s="52"/>
      <c r="T42" s="51"/>
      <c r="U42" s="52"/>
      <c r="W42" s="51">
        <f t="shared" si="2"/>
        <v>40</v>
      </c>
      <c r="X42" s="52"/>
      <c r="Y42" s="66"/>
      <c r="Z42" s="66"/>
      <c r="AA42" s="66"/>
      <c r="AC42" s="7"/>
    </row>
    <row r="43" spans="4:29" ht="19.899999999999999" customHeight="1" x14ac:dyDescent="0.25">
      <c r="D43" s="51">
        <f t="shared" si="3"/>
        <v>9</v>
      </c>
      <c r="E43" s="52"/>
      <c r="F43" s="53" t="s">
        <v>85</v>
      </c>
      <c r="G43" s="54"/>
      <c r="H43" s="54"/>
      <c r="I43" s="55"/>
      <c r="J43" s="56"/>
      <c r="K43" s="57"/>
      <c r="L43" s="57"/>
      <c r="M43" s="58"/>
      <c r="N43" s="51"/>
      <c r="O43" s="52"/>
      <c r="P43" s="33" t="s">
        <v>106</v>
      </c>
      <c r="Q43" s="33" t="s">
        <v>107</v>
      </c>
      <c r="R43" s="51"/>
      <c r="S43" s="52"/>
      <c r="T43" s="51"/>
      <c r="U43" s="52"/>
      <c r="W43" s="51">
        <f t="shared" si="2"/>
        <v>45</v>
      </c>
      <c r="X43" s="52"/>
      <c r="Y43" s="66"/>
      <c r="Z43" s="66"/>
      <c r="AA43" s="66"/>
      <c r="AC43" s="7"/>
    </row>
    <row r="44" spans="4:29" ht="19.899999999999999" customHeight="1" x14ac:dyDescent="0.25">
      <c r="D44" s="51">
        <f t="shared" si="3"/>
        <v>10</v>
      </c>
      <c r="E44" s="52"/>
      <c r="F44" s="53" t="s">
        <v>85</v>
      </c>
      <c r="G44" s="54"/>
      <c r="H44" s="54"/>
      <c r="I44" s="55"/>
      <c r="J44" s="56"/>
      <c r="K44" s="57"/>
      <c r="L44" s="57"/>
      <c r="M44" s="58"/>
      <c r="N44" s="51"/>
      <c r="O44" s="52"/>
      <c r="P44" s="33" t="s">
        <v>106</v>
      </c>
      <c r="Q44" s="33" t="s">
        <v>107</v>
      </c>
      <c r="R44" s="51"/>
      <c r="S44" s="52"/>
      <c r="T44" s="51"/>
      <c r="U44" s="52"/>
      <c r="W44" s="51">
        <f t="shared" si="2"/>
        <v>50</v>
      </c>
      <c r="X44" s="52"/>
      <c r="Y44" s="66"/>
      <c r="Z44" s="66"/>
      <c r="AA44" s="66"/>
      <c r="AC44" s="7"/>
    </row>
    <row r="45" spans="4:29" ht="19.899999999999999" customHeight="1" x14ac:dyDescent="0.25">
      <c r="D45" s="51">
        <f t="shared" si="3"/>
        <v>11</v>
      </c>
      <c r="E45" s="52"/>
      <c r="F45" s="53" t="s">
        <v>85</v>
      </c>
      <c r="G45" s="54"/>
      <c r="H45" s="54"/>
      <c r="I45" s="55"/>
      <c r="J45" s="56"/>
      <c r="K45" s="57"/>
      <c r="L45" s="57"/>
      <c r="M45" s="58"/>
      <c r="N45" s="51"/>
      <c r="O45" s="52"/>
      <c r="P45" s="33" t="s">
        <v>106</v>
      </c>
      <c r="Q45" s="33" t="s">
        <v>107</v>
      </c>
      <c r="R45" s="51"/>
      <c r="S45" s="52"/>
      <c r="T45" s="51"/>
      <c r="U45" s="52"/>
      <c r="W45" s="51">
        <f t="shared" si="2"/>
        <v>55</v>
      </c>
      <c r="X45" s="52"/>
      <c r="Y45" s="66"/>
      <c r="Z45" s="66"/>
      <c r="AA45" s="66"/>
      <c r="AC45" s="7"/>
    </row>
    <row r="46" spans="4:29" ht="19.899999999999999" customHeight="1" x14ac:dyDescent="0.25">
      <c r="D46" s="51">
        <f t="shared" si="3"/>
        <v>12</v>
      </c>
      <c r="E46" s="52"/>
      <c r="F46" s="53" t="s">
        <v>85</v>
      </c>
      <c r="G46" s="54"/>
      <c r="H46" s="54"/>
      <c r="I46" s="55"/>
      <c r="J46" s="56"/>
      <c r="K46" s="57"/>
      <c r="L46" s="57"/>
      <c r="M46" s="58"/>
      <c r="N46" s="51"/>
      <c r="O46" s="52"/>
      <c r="P46" s="33" t="s">
        <v>106</v>
      </c>
      <c r="Q46" s="33" t="s">
        <v>107</v>
      </c>
      <c r="R46" s="51"/>
      <c r="S46" s="52"/>
      <c r="T46" s="51"/>
      <c r="U46" s="52"/>
      <c r="W46" s="51">
        <f t="shared" si="2"/>
        <v>60</v>
      </c>
      <c r="X46" s="52"/>
      <c r="Y46" s="66"/>
      <c r="Z46" s="66"/>
      <c r="AA46" s="66"/>
      <c r="AC46" s="7"/>
    </row>
    <row r="47" spans="4:29" ht="19.899999999999999" customHeight="1" x14ac:dyDescent="0.25">
      <c r="D47" s="51">
        <f t="shared" si="3"/>
        <v>13</v>
      </c>
      <c r="E47" s="52"/>
      <c r="F47" s="53" t="s">
        <v>85</v>
      </c>
      <c r="G47" s="54"/>
      <c r="H47" s="54"/>
      <c r="I47" s="55"/>
      <c r="J47" s="56"/>
      <c r="K47" s="57"/>
      <c r="L47" s="57"/>
      <c r="M47" s="58"/>
      <c r="N47" s="51"/>
      <c r="O47" s="52"/>
      <c r="P47" s="33" t="s">
        <v>106</v>
      </c>
      <c r="Q47" s="33" t="s">
        <v>107</v>
      </c>
      <c r="R47" s="51"/>
      <c r="S47" s="52"/>
      <c r="T47" s="51"/>
      <c r="U47" s="52"/>
      <c r="AC47" s="7"/>
    </row>
    <row r="48" spans="4:29" ht="19.899999999999999" customHeight="1" x14ac:dyDescent="0.25">
      <c r="D48" s="51">
        <f t="shared" si="3"/>
        <v>14</v>
      </c>
      <c r="E48" s="52"/>
      <c r="F48" s="53" t="s">
        <v>85</v>
      </c>
      <c r="G48" s="54"/>
      <c r="H48" s="54"/>
      <c r="I48" s="55"/>
      <c r="J48" s="56"/>
      <c r="K48" s="57"/>
      <c r="L48" s="57"/>
      <c r="M48" s="58"/>
      <c r="N48" s="51"/>
      <c r="O48" s="52"/>
      <c r="P48" s="33" t="s">
        <v>106</v>
      </c>
      <c r="Q48" s="33" t="s">
        <v>107</v>
      </c>
      <c r="R48" s="51"/>
      <c r="S48" s="52"/>
      <c r="T48" s="51"/>
      <c r="U48" s="52"/>
      <c r="AC48" s="7"/>
    </row>
    <row r="49" spans="2:29" ht="19.899999999999999" customHeight="1" x14ac:dyDescent="0.25">
      <c r="D49" s="51">
        <f t="shared" si="3"/>
        <v>15</v>
      </c>
      <c r="E49" s="52"/>
      <c r="F49" s="53" t="s">
        <v>85</v>
      </c>
      <c r="G49" s="54"/>
      <c r="H49" s="54"/>
      <c r="I49" s="55"/>
      <c r="J49" s="56"/>
      <c r="K49" s="57"/>
      <c r="L49" s="57"/>
      <c r="M49" s="58"/>
      <c r="N49" s="51"/>
      <c r="O49" s="52"/>
      <c r="P49" s="33" t="s">
        <v>106</v>
      </c>
      <c r="Q49" s="33" t="s">
        <v>107</v>
      </c>
      <c r="R49" s="51"/>
      <c r="S49" s="52"/>
      <c r="T49" s="51"/>
      <c r="U49" s="52"/>
      <c r="AC49" s="7"/>
    </row>
    <row r="50" spans="2:29" ht="19.899999999999999" customHeight="1" x14ac:dyDescent="0.2">
      <c r="AC50" s="7"/>
    </row>
    <row r="51" spans="2:29" ht="29.25" customHeight="1" thickBot="1" x14ac:dyDescent="0.25">
      <c r="B51" s="62" t="s">
        <v>86</v>
      </c>
      <c r="C51" s="62"/>
      <c r="D51" s="62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29"/>
      <c r="P51" s="63"/>
      <c r="Q51" s="63"/>
      <c r="R51" s="29"/>
      <c r="S51" s="29"/>
      <c r="W51" s="29"/>
      <c r="AC51" s="7"/>
    </row>
    <row r="52" spans="2:29" ht="14.1" customHeight="1" x14ac:dyDescent="0.2"/>
  </sheetData>
  <mergeCells count="256">
    <mergeCell ref="B51:D51"/>
    <mergeCell ref="P51:Q51"/>
    <mergeCell ref="D49:E49"/>
    <mergeCell ref="F49:I49"/>
    <mergeCell ref="J49:M49"/>
    <mergeCell ref="N49:O49"/>
    <mergeCell ref="R49:S49"/>
    <mergeCell ref="T47:U47"/>
    <mergeCell ref="D48:E48"/>
    <mergeCell ref="F48:I48"/>
    <mergeCell ref="J48:M48"/>
    <mergeCell ref="N48:O48"/>
    <mergeCell ref="R48:S48"/>
    <mergeCell ref="T48:U48"/>
    <mergeCell ref="D47:E47"/>
    <mergeCell ref="F47:I47"/>
    <mergeCell ref="J47:M47"/>
    <mergeCell ref="N47:O47"/>
    <mergeCell ref="R47:S47"/>
    <mergeCell ref="D46:E46"/>
    <mergeCell ref="F46:I46"/>
    <mergeCell ref="J46:M46"/>
    <mergeCell ref="N46:O46"/>
    <mergeCell ref="R46:S46"/>
    <mergeCell ref="T46:U46"/>
    <mergeCell ref="W46:X46"/>
    <mergeCell ref="Y46:AA46"/>
    <mergeCell ref="T49:U49"/>
    <mergeCell ref="D45:E45"/>
    <mergeCell ref="F45:I45"/>
    <mergeCell ref="J45:M45"/>
    <mergeCell ref="N45:O45"/>
    <mergeCell ref="R45:S45"/>
    <mergeCell ref="T45:U45"/>
    <mergeCell ref="W45:X45"/>
    <mergeCell ref="Y45:AA45"/>
    <mergeCell ref="D44:E44"/>
    <mergeCell ref="F44:I44"/>
    <mergeCell ref="J44:M44"/>
    <mergeCell ref="N44:O44"/>
    <mergeCell ref="R44:S44"/>
    <mergeCell ref="T44:U44"/>
    <mergeCell ref="N43:O43"/>
    <mergeCell ref="R43:S43"/>
    <mergeCell ref="D42:E42"/>
    <mergeCell ref="F42:I42"/>
    <mergeCell ref="J42:M42"/>
    <mergeCell ref="N42:O42"/>
    <mergeCell ref="R42:S42"/>
    <mergeCell ref="W44:X44"/>
    <mergeCell ref="Y44:AA44"/>
    <mergeCell ref="W42:X42"/>
    <mergeCell ref="Y42:AA42"/>
    <mergeCell ref="T43:U43"/>
    <mergeCell ref="W43:X43"/>
    <mergeCell ref="Y43:AA43"/>
    <mergeCell ref="D43:E43"/>
    <mergeCell ref="F43:I43"/>
    <mergeCell ref="J43:M43"/>
    <mergeCell ref="W40:X40"/>
    <mergeCell ref="Y40:AA40"/>
    <mergeCell ref="D41:E41"/>
    <mergeCell ref="F41:I41"/>
    <mergeCell ref="J41:M41"/>
    <mergeCell ref="N41:O41"/>
    <mergeCell ref="R41:S41"/>
    <mergeCell ref="T41:U41"/>
    <mergeCell ref="W41:X41"/>
    <mergeCell ref="Y41:AA41"/>
    <mergeCell ref="D40:E40"/>
    <mergeCell ref="F40:I40"/>
    <mergeCell ref="J40:M40"/>
    <mergeCell ref="N40:O40"/>
    <mergeCell ref="R40:S40"/>
    <mergeCell ref="T40:U40"/>
    <mergeCell ref="N39:O39"/>
    <mergeCell ref="R39:S39"/>
    <mergeCell ref="D38:E38"/>
    <mergeCell ref="F38:I38"/>
    <mergeCell ref="J38:M38"/>
    <mergeCell ref="N38:O38"/>
    <mergeCell ref="R38:S38"/>
    <mergeCell ref="T42:U42"/>
    <mergeCell ref="T38:U38"/>
    <mergeCell ref="W38:X38"/>
    <mergeCell ref="Y38:AA38"/>
    <mergeCell ref="T39:U39"/>
    <mergeCell ref="W39:X39"/>
    <mergeCell ref="Y39:AA39"/>
    <mergeCell ref="D36:E36"/>
    <mergeCell ref="F36:I36"/>
    <mergeCell ref="J36:M36"/>
    <mergeCell ref="N36:O36"/>
    <mergeCell ref="R36:S36"/>
    <mergeCell ref="T36:U36"/>
    <mergeCell ref="W36:X36"/>
    <mergeCell ref="Y36:AA36"/>
    <mergeCell ref="D37:E37"/>
    <mergeCell ref="F37:I37"/>
    <mergeCell ref="J37:M37"/>
    <mergeCell ref="N37:O37"/>
    <mergeCell ref="R37:S37"/>
    <mergeCell ref="T37:U37"/>
    <mergeCell ref="W37:X37"/>
    <mergeCell ref="Y37:AA37"/>
    <mergeCell ref="D39:E39"/>
    <mergeCell ref="F39:I39"/>
    <mergeCell ref="J39:M39"/>
    <mergeCell ref="W34:X34"/>
    <mergeCell ref="Y34:AA34"/>
    <mergeCell ref="D35:E35"/>
    <mergeCell ref="F35:I35"/>
    <mergeCell ref="J35:M35"/>
    <mergeCell ref="N35:O35"/>
    <mergeCell ref="R35:S35"/>
    <mergeCell ref="T35:U35"/>
    <mergeCell ref="W35:X35"/>
    <mergeCell ref="Y35:AA35"/>
    <mergeCell ref="H31:I31"/>
    <mergeCell ref="D34:E34"/>
    <mergeCell ref="F34:I34"/>
    <mergeCell ref="J34:M34"/>
    <mergeCell ref="N34:O34"/>
    <mergeCell ref="P34:Q34"/>
    <mergeCell ref="T28:U28"/>
    <mergeCell ref="D29:E29"/>
    <mergeCell ref="F29:I29"/>
    <mergeCell ref="J29:M29"/>
    <mergeCell ref="N29:O29"/>
    <mergeCell ref="R29:S29"/>
    <mergeCell ref="T29:U29"/>
    <mergeCell ref="D28:E28"/>
    <mergeCell ref="F28:I28"/>
    <mergeCell ref="J28:M28"/>
    <mergeCell ref="N28:O28"/>
    <mergeCell ref="R28:S28"/>
    <mergeCell ref="R34:S34"/>
    <mergeCell ref="T34:U34"/>
    <mergeCell ref="T26:U26"/>
    <mergeCell ref="W26:X26"/>
    <mergeCell ref="Y26:AA26"/>
    <mergeCell ref="D27:E27"/>
    <mergeCell ref="F27:I27"/>
    <mergeCell ref="J27:M27"/>
    <mergeCell ref="N27:O27"/>
    <mergeCell ref="R27:S27"/>
    <mergeCell ref="T27:U27"/>
    <mergeCell ref="D26:E26"/>
    <mergeCell ref="F26:I26"/>
    <mergeCell ref="J26:M26"/>
    <mergeCell ref="N26:O26"/>
    <mergeCell ref="R26:S26"/>
    <mergeCell ref="D24:E24"/>
    <mergeCell ref="F24:I24"/>
    <mergeCell ref="J24:M24"/>
    <mergeCell ref="N24:O24"/>
    <mergeCell ref="R24:S24"/>
    <mergeCell ref="T24:U24"/>
    <mergeCell ref="W24:X24"/>
    <mergeCell ref="Y24:AA24"/>
    <mergeCell ref="D25:E25"/>
    <mergeCell ref="F25:I25"/>
    <mergeCell ref="J25:M25"/>
    <mergeCell ref="N25:O25"/>
    <mergeCell ref="R25:S25"/>
    <mergeCell ref="T25:U25"/>
    <mergeCell ref="W25:X25"/>
    <mergeCell ref="Y25:AA25"/>
    <mergeCell ref="T22:U22"/>
    <mergeCell ref="W22:X22"/>
    <mergeCell ref="Y22:AA22"/>
    <mergeCell ref="D23:E23"/>
    <mergeCell ref="F23:I23"/>
    <mergeCell ref="J23:M23"/>
    <mergeCell ref="N23:O23"/>
    <mergeCell ref="R23:S23"/>
    <mergeCell ref="T23:U23"/>
    <mergeCell ref="D22:E22"/>
    <mergeCell ref="F22:I22"/>
    <mergeCell ref="J22:M22"/>
    <mergeCell ref="N22:O22"/>
    <mergeCell ref="R22:S22"/>
    <mergeCell ref="W23:X23"/>
    <mergeCell ref="Y23:AA23"/>
    <mergeCell ref="D20:E20"/>
    <mergeCell ref="F20:I20"/>
    <mergeCell ref="J20:M20"/>
    <mergeCell ref="N20:O20"/>
    <mergeCell ref="R20:S20"/>
    <mergeCell ref="T20:U20"/>
    <mergeCell ref="W20:X20"/>
    <mergeCell ref="Y20:AA20"/>
    <mergeCell ref="D21:E21"/>
    <mergeCell ref="F21:I21"/>
    <mergeCell ref="J21:M21"/>
    <mergeCell ref="N21:O21"/>
    <mergeCell ref="R21:S21"/>
    <mergeCell ref="T21:U21"/>
    <mergeCell ref="W21:X21"/>
    <mergeCell ref="Y21:AA21"/>
    <mergeCell ref="T18:U18"/>
    <mergeCell ref="W18:X18"/>
    <mergeCell ref="Y18:AA18"/>
    <mergeCell ref="D19:E19"/>
    <mergeCell ref="F19:I19"/>
    <mergeCell ref="J19:M19"/>
    <mergeCell ref="N19:O19"/>
    <mergeCell ref="R19:S19"/>
    <mergeCell ref="T19:U19"/>
    <mergeCell ref="D18:E18"/>
    <mergeCell ref="F18:I18"/>
    <mergeCell ref="J18:M18"/>
    <mergeCell ref="N18:O18"/>
    <mergeCell ref="R18:S18"/>
    <mergeCell ref="W19:X19"/>
    <mergeCell ref="Y19:AA19"/>
    <mergeCell ref="D16:E16"/>
    <mergeCell ref="F16:I16"/>
    <mergeCell ref="J16:M16"/>
    <mergeCell ref="N16:O16"/>
    <mergeCell ref="R16:S16"/>
    <mergeCell ref="T16:U16"/>
    <mergeCell ref="W16:X16"/>
    <mergeCell ref="Y16:AA16"/>
    <mergeCell ref="D17:E17"/>
    <mergeCell ref="F17:I17"/>
    <mergeCell ref="J17:M17"/>
    <mergeCell ref="N17:O17"/>
    <mergeCell ref="R17:S17"/>
    <mergeCell ref="T17:U17"/>
    <mergeCell ref="W17:X17"/>
    <mergeCell ref="Y17:AA17"/>
    <mergeCell ref="Y14:AA14"/>
    <mergeCell ref="D15:E15"/>
    <mergeCell ref="F15:I15"/>
    <mergeCell ref="J15:M15"/>
    <mergeCell ref="N15:O15"/>
    <mergeCell ref="R15:S15"/>
    <mergeCell ref="T15:U15"/>
    <mergeCell ref="D14:E14"/>
    <mergeCell ref="F14:I14"/>
    <mergeCell ref="J14:M14"/>
    <mergeCell ref="N14:O14"/>
    <mergeCell ref="P14:Q14"/>
    <mergeCell ref="R14:S14"/>
    <mergeCell ref="W15:X15"/>
    <mergeCell ref="Y15:AA15"/>
    <mergeCell ref="F2:R2"/>
    <mergeCell ref="F3:S5"/>
    <mergeCell ref="D7:E7"/>
    <mergeCell ref="H7:I7"/>
    <mergeCell ref="D10:F10"/>
    <mergeCell ref="I10:J10"/>
    <mergeCell ref="L10:M10"/>
    <mergeCell ref="T14:U14"/>
    <mergeCell ref="W14:X14"/>
  </mergeCells>
  <dataValidations count="3">
    <dataValidation type="whole" allowBlank="1" showInputMessage="1" showErrorMessage="1" errorTitle="                   ERROR" error="La hora debe ser en formato de 24 horas_x000a_Valores permitidos entre 00 y 24" sqref="W32 T32 I11 L11">
      <formula1>0</formula1>
      <formula2>24</formula2>
    </dataValidation>
    <dataValidation type="whole" allowBlank="1" showInputMessage="1" showErrorMessage="1" errorTitle="             ERROR" error="Valores permitidos entre 00 y 59" sqref="X32 U32 J11 M11">
      <formula1>0</formula1>
      <formula2>59</formula2>
    </dataValidation>
    <dataValidation type="whole" allowBlank="1" showInputMessage="1" showErrorMessage="1" errorTitle="ERROR" error="Sólo un dígito por celda" sqref="S32 H32:K32 H11 H8:I8 D8:E8">
      <formula1>0</formula1>
      <formula2>9</formula2>
    </dataValidation>
  </dataValidations>
  <printOptions horizontalCentered="1"/>
  <pageMargins left="0.39370078740157483" right="0.39370078740157483" top="0.39370078740157483" bottom="0.39370078740157483" header="0" footer="0"/>
  <pageSetup scale="79" orientation="portrait" horizontalDpi="300" verticalDpi="300" r:id="rId1"/>
  <headerFooter alignWithMargins="0"/>
  <colBreaks count="1" manualBreakCount="1">
    <brk id="3" max="54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C90FD7-5BDF-4C90-A8F9-63B0C7CB92DD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Periodos a Medir</vt:lpstr>
      <vt:lpstr>Servicios</vt:lpstr>
      <vt:lpstr>PC Tareas 4, 6 y 8</vt:lpstr>
      <vt:lpstr>GEO</vt:lpstr>
      <vt:lpstr>Tar 4 y 6 TOC-FREC</vt:lpstr>
      <vt:lpstr>Tar 4 Afluencia de Pasajeros</vt:lpstr>
      <vt:lpstr>Tar 8 Sub-Baj Paradero</vt:lpstr>
      <vt:lpstr>Hoja2</vt:lpstr>
      <vt:lpstr>Hoja3</vt:lpstr>
      <vt:lpstr>'Tar 4 Afluencia de Pasajeros'!Área_de_impresión</vt:lpstr>
      <vt:lpstr>'Tar 4 y 6 TOC-FREC'!Área_de_impresión</vt:lpstr>
      <vt:lpstr>'Tar 8 Sub-Baj Paradero'!Área_de_impresión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 Brito</dc:creator>
  <cp:lastModifiedBy>Felipe Andrés Ormeño Vera</cp:lastModifiedBy>
  <dcterms:created xsi:type="dcterms:W3CDTF">2016-04-14T15:45:38Z</dcterms:created>
  <dcterms:modified xsi:type="dcterms:W3CDTF">2017-05-18T21:12:52Z</dcterms:modified>
</cp:coreProperties>
</file>